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21"/>
  <workbookPr codeName="ThisWorkbook"/>
  <mc:AlternateContent xmlns:mc="http://schemas.openxmlformats.org/markup-compatibility/2006">
    <mc:Choice Requires="x15">
      <x15ac:absPath xmlns:x15ac="http://schemas.microsoft.com/office/spreadsheetml/2010/11/ac" url="/Users/danielvazquezsanz/Downloads/"/>
    </mc:Choice>
  </mc:AlternateContent>
  <xr:revisionPtr revIDLastSave="0" documentId="13_ncr:1_{603E392D-22E5-A647-B6CE-DAE44D708AA2}" xr6:coauthVersionLast="47" xr6:coauthVersionMax="47" xr10:uidLastSave="{00000000-0000-0000-0000-000000000000}"/>
  <bookViews>
    <workbookView xWindow="43120" yWindow="4240" windowWidth="28800" windowHeight="12300" tabRatio="542" xr2:uid="{00000000-000D-0000-FFFF-FFFF00000000}"/>
  </bookViews>
  <sheets>
    <sheet name="REGISTRO HC" sheetId="1" r:id="rId1"/>
    <sheet name="Instrucciones" sheetId="4" r:id="rId2"/>
    <sheet name="OPCIONES" sheetId="2" state="hidden" r:id="rId3"/>
    <sheet name="DATOS" sheetId="5" state="hidden" r:id="rId4"/>
  </sheets>
  <definedNames>
    <definedName name="´Norma">OPCIONES!$Q$4:$Q$12</definedName>
    <definedName name="A.">OPCIONES!$I$4:$I$6</definedName>
    <definedName name="Alcance">OPCIONES!$M$10:$M$11</definedName>
    <definedName name="_xlnm.Print_Area" localSheetId="1">Instrucciones!$B$1:$B$80</definedName>
    <definedName name="_xlnm.Print_Area" localSheetId="0">'REGISTRO HC'!$A$1:$N$149</definedName>
    <definedName name="B.">OPCIONES!$I$7:$I$11</definedName>
    <definedName name="C.">OPCIONES!$I$12:$I$35</definedName>
    <definedName name="D.">OPCIONES!$I$36</definedName>
    <definedName name="E.">OPCIONES!$I$37:$I$40</definedName>
    <definedName name="Enfoque">OPCIONES!$O$4:$O$6</definedName>
    <definedName name="F.">OPCIONES!$I$41:$I$43</definedName>
    <definedName name="G.">OPCIONES!$I$44:$I$46</definedName>
    <definedName name="H.">OPCIONES!$I$47:$I$51</definedName>
    <definedName name="Herramienta">OPCIONES!$O$10:$O$11</definedName>
    <definedName name="Hoja_de_cálculo_del_MITECO">'REGISTRO HC'!$F$76</definedName>
    <definedName name="I.">OPCIONES!$I$52:$I$53</definedName>
    <definedName name="J.">OPCIONES!$I$54:$I$59</definedName>
    <definedName name="K.">OPCIONES!$I$60:$I$62</definedName>
    <definedName name="L.">OPCIONES!$I$63</definedName>
    <definedName name="LetraSECTOR">OPCIONES!$D$4:$D$24</definedName>
    <definedName name="M.">OPCIONES!$I$64:$I$70</definedName>
    <definedName name="Motivación">OPCIONES!$B$8:$B$11</definedName>
    <definedName name="N.">OPCIONES!$I$71:$I$76</definedName>
    <definedName name="Norma">OPCIONES!$Q$4:$Q$12</definedName>
    <definedName name="O.">OPCIONES!$I$77</definedName>
    <definedName name="P.">OPCIONES!$I$78</definedName>
    <definedName name="Provincias">OPCIONES!$B$16:$B$67</definedName>
    <definedName name="Q.">OPCIONES!$I$79:$I$81</definedName>
    <definedName name="R.">OPCIONES!$I$82:$I$85</definedName>
    <definedName name="S.">OPCIONES!$I$86:$I$88</definedName>
    <definedName name="Sector_CNAE2009">OPCIONES!$E$4:$E$24</definedName>
    <definedName name="Sí_No">OPCIONES!$M$4:$M$5</definedName>
    <definedName name="T.">OPCIONES!$I$89:$I$90</definedName>
    <definedName name="Tamaño">OPCIONES!$K$4:$K$10</definedName>
    <definedName name="Tipo_informe">OPCIONES!$M$20:$M$22</definedName>
    <definedName name="Tipo_solicitud">OPCIONES!$B$4:$B$5</definedName>
    <definedName name="U.">OPCIONES!$I$91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7" i="1" l="1"/>
  <c r="BK2" i="5" l="1"/>
  <c r="BJ2" i="5"/>
  <c r="BI2" i="5" l="1"/>
  <c r="A2" i="5" l="1"/>
  <c r="BH2" i="5" l="1"/>
  <c r="L93" i="1"/>
  <c r="BG2" i="5"/>
  <c r="BF2" i="5" l="1"/>
  <c r="BE2" i="5"/>
  <c r="BD2" i="5"/>
  <c r="BC2" i="5"/>
  <c r="BB2" i="5"/>
  <c r="BA2" i="5"/>
  <c r="AZ2" i="5"/>
  <c r="AY2" i="5"/>
  <c r="AX2" i="5"/>
  <c r="AW2" i="5"/>
  <c r="AV2" i="5"/>
  <c r="AU2" i="5"/>
  <c r="AT2" i="5"/>
  <c r="AS2" i="5"/>
  <c r="AR2" i="5"/>
  <c r="AO2" i="5"/>
  <c r="AN2" i="5"/>
  <c r="AM2" i="5"/>
  <c r="AJ2" i="5"/>
  <c r="AI2" i="5"/>
  <c r="AH2" i="5"/>
  <c r="AG2" i="5"/>
  <c r="AF2" i="5"/>
  <c r="AD2" i="5"/>
  <c r="AC2" i="5"/>
  <c r="AB2" i="5"/>
  <c r="AA2" i="5"/>
  <c r="Z2" i="5"/>
  <c r="Y2" i="5"/>
  <c r="X2" i="5"/>
  <c r="W2" i="5"/>
  <c r="V2" i="5"/>
  <c r="U2" i="5"/>
  <c r="T2" i="5"/>
  <c r="S2" i="5"/>
  <c r="R2" i="5"/>
  <c r="Q2" i="5"/>
  <c r="P2" i="5"/>
  <c r="O2" i="5"/>
  <c r="N2" i="5"/>
  <c r="M2" i="5"/>
  <c r="L2" i="5"/>
  <c r="K2" i="5"/>
  <c r="J2" i="5"/>
  <c r="I2" i="5"/>
  <c r="H2" i="5"/>
  <c r="G2" i="5"/>
  <c r="F2" i="5"/>
  <c r="E2" i="5"/>
  <c r="D2" i="5"/>
  <c r="C2" i="5"/>
  <c r="B2" i="5"/>
  <c r="M86" i="1" l="1"/>
  <c r="AL2" i="5" s="1"/>
  <c r="O20" i="1"/>
  <c r="I95" i="1" l="1"/>
  <c r="M82" i="1"/>
  <c r="I93" i="1" l="1"/>
  <c r="AK2" i="5"/>
  <c r="AQ2" i="5"/>
  <c r="AP2" i="5" l="1"/>
  <c r="L9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Notario Lopez, Elisa</author>
  </authors>
  <commentList>
    <comment ref="AE1" authorId="0" shapeId="0" xr:uid="{00000000-0006-0000-0300-000001000000}">
      <text>
        <r>
          <rPr>
            <b/>
            <sz val="9"/>
            <color indexed="81"/>
            <rFont val="Tahoma"/>
            <family val="2"/>
          </rPr>
          <t>Notario Lopez, Elisa:</t>
        </r>
        <r>
          <rPr>
            <sz val="9"/>
            <color indexed="81"/>
            <rFont val="Tahoma"/>
            <family val="2"/>
          </rPr>
          <t xml:space="preserve">
desaparece en V17</t>
        </r>
      </text>
    </comment>
  </commentList>
</comments>
</file>

<file path=xl/sharedStrings.xml><?xml version="1.0" encoding="utf-8"?>
<sst xmlns="http://schemas.openxmlformats.org/spreadsheetml/2006/main" count="561" uniqueCount="469">
  <si>
    <t>SOLICITUD DE INSCRIPCIÓN / ACTUALIZACIÓN DE DATOS EN EL REGISTRO DE HUELLA DE CARBONO,
COMPENSACIÓN Y PROYECTOS DE ABSORCIÓN DE DIÓXIDO DE CARBONO
Sección de huella de carbono y compromisos de reducción de emisiones de GEI - Formulario A</t>
  </si>
  <si>
    <t>EL FORMULARIO DEBE SER REMITIDO EN FORMATO EXCEL</t>
  </si>
  <si>
    <t>(Cód. a rellenar por el Registro de huella de carbono)</t>
  </si>
  <si>
    <t>Tipo de solicitud:</t>
  </si>
  <si>
    <t>NUEVA SOLICITUD</t>
  </si>
  <si>
    <t>Cód:</t>
  </si>
  <si>
    <t>¿Cuál es el principal motivo de la solicitud?</t>
  </si>
  <si>
    <t>Otro</t>
  </si>
  <si>
    <t>En caso de que el motivo sea una licitación o subvención, indique cuál:</t>
  </si>
  <si>
    <t>IDENTIFICACIÓN DE LA ORGANIZACIÓN</t>
  </si>
  <si>
    <t>Nombre:</t>
  </si>
  <si>
    <t>Descripción de actividades:</t>
  </si>
  <si>
    <t>Sector CNAE 2009:</t>
  </si>
  <si>
    <t>N. Actividades administrativas y servicios auxiliares</t>
  </si>
  <si>
    <t>Actividad CNAE 2009:</t>
  </si>
  <si>
    <t>81. Servicios a edificios y actividades de jardinería</t>
  </si>
  <si>
    <t>Según Real Decreto 475/2007, de 13 de abril, por el que se aprueba la Clasificación Nacional de Actividades Económicas 2009 (CNAE-2009)</t>
  </si>
  <si>
    <t>Tamaño de entidad:</t>
  </si>
  <si>
    <t>Pequeña</t>
  </si>
  <si>
    <t>Describa en caso de "Otros":</t>
  </si>
  <si>
    <t>Según Anexo I de Reglamento (UE) nº 651/2014 de la Comisión, de 17 de junio de 2014, por el que se declaran determinadas categorías de ayudas compatibles con el mercado interior en aplicación de los artículos 107 y 108 del Tratado. DOUE núm. 187, de 26 de junio de 2014</t>
  </si>
  <si>
    <t>Razón social:</t>
  </si>
  <si>
    <t>NIF:</t>
  </si>
  <si>
    <t>Domicilio:</t>
  </si>
  <si>
    <t>Municipio:</t>
  </si>
  <si>
    <t>Provincia:</t>
  </si>
  <si>
    <t>Murcia</t>
  </si>
  <si>
    <t>C.P.:</t>
  </si>
  <si>
    <t>Teléfono:</t>
  </si>
  <si>
    <t>Persona de contacto:</t>
  </si>
  <si>
    <t>Email:</t>
  </si>
  <si>
    <t>DATOS DE CONTACTO EN EL PROCESO DE INSCRIPCIÓN</t>
  </si>
  <si>
    <t>Nombre de la entidad:</t>
  </si>
  <si>
    <t>HUELLA DE CARBONO</t>
  </si>
  <si>
    <t>Año de cálculo:</t>
  </si>
  <si>
    <t>En caso de que la organización se encuentre adherida a otro/s esquema/s de huella de carbono, indique cuál/es:</t>
  </si>
  <si>
    <t>Límites considerados para los cálculos:</t>
  </si>
  <si>
    <t>Se incluyen sedes internacionales:</t>
  </si>
  <si>
    <t>No</t>
  </si>
  <si>
    <t>Se incluyen filiales:</t>
  </si>
  <si>
    <t>Límites de la organización:</t>
  </si>
  <si>
    <t>Enfoque de consolidación</t>
  </si>
  <si>
    <t>Control operacional</t>
  </si>
  <si>
    <t>Límites operativos:</t>
  </si>
  <si>
    <t>Alcances calculados</t>
  </si>
  <si>
    <t>Alcance 1+2</t>
  </si>
  <si>
    <r>
      <t xml:space="preserve">Indique brevemente qué </t>
    </r>
    <r>
      <rPr>
        <u/>
        <sz val="9"/>
        <color theme="1"/>
        <rFont val="Arial Narrow"/>
        <family val="2"/>
      </rPr>
      <t>áreas</t>
    </r>
    <r>
      <rPr>
        <sz val="9"/>
        <color theme="1"/>
        <rFont val="Arial Narrow"/>
        <family val="2"/>
      </rPr>
      <t xml:space="preserve"> y </t>
    </r>
    <r>
      <rPr>
        <u/>
        <sz val="9"/>
        <color theme="1"/>
        <rFont val="Arial Narrow"/>
        <family val="2"/>
      </rPr>
      <t>sedes</t>
    </r>
    <r>
      <rPr>
        <sz val="9"/>
        <color theme="1"/>
        <rFont val="Arial Narrow"/>
        <family val="2"/>
      </rPr>
      <t xml:space="preserve"> de la entidad consideradas de alcance 1 y 2 se han incluido en el cálculo.</t>
    </r>
  </si>
  <si>
    <r>
      <t xml:space="preserve">Dentro de esas áreas indique brevemente qué </t>
    </r>
    <r>
      <rPr>
        <u/>
        <sz val="9"/>
        <color theme="1"/>
        <rFont val="Arial Narrow"/>
        <family val="2"/>
      </rPr>
      <t>operaciones</t>
    </r>
    <r>
      <rPr>
        <sz val="9"/>
        <color theme="1"/>
        <rFont val="Arial Narrow"/>
        <family val="2"/>
      </rPr>
      <t xml:space="preserve"> de la entidad consideradas de alcance 1 y 2 se han incluido en el cálculo.</t>
    </r>
  </si>
  <si>
    <t>Electricidad y vehículos</t>
  </si>
  <si>
    <r>
      <t xml:space="preserve">Indique brevemente qué </t>
    </r>
    <r>
      <rPr>
        <u/>
        <sz val="9"/>
        <color theme="1"/>
        <rFont val="Arial Narrow"/>
        <family val="2"/>
      </rPr>
      <t>áreas</t>
    </r>
    <r>
      <rPr>
        <sz val="9"/>
        <color theme="1"/>
        <rFont val="Arial Narrow"/>
        <family val="2"/>
      </rPr>
      <t xml:space="preserve"> y </t>
    </r>
    <r>
      <rPr>
        <u/>
        <sz val="9"/>
        <color theme="1"/>
        <rFont val="Arial Narrow"/>
        <family val="2"/>
      </rPr>
      <t>sedes</t>
    </r>
    <r>
      <rPr>
        <sz val="9"/>
        <color theme="1"/>
        <rFont val="Arial Narrow"/>
        <family val="2"/>
      </rPr>
      <t xml:space="preserve"> de la entidad consideradas de alcance 1 y 2 se han excluido en el cálculo, si procede.</t>
    </r>
  </si>
  <si>
    <t>Niinguna área ha sido excluida</t>
  </si>
  <si>
    <t>Alcance 3</t>
  </si>
  <si>
    <r>
      <t xml:space="preserve">Indique brevemente qué </t>
    </r>
    <r>
      <rPr>
        <u/>
        <sz val="9"/>
        <color theme="1"/>
        <rFont val="Arial Narrow"/>
        <family val="2"/>
      </rPr>
      <t>áreas</t>
    </r>
    <r>
      <rPr>
        <sz val="9"/>
        <color theme="1"/>
        <rFont val="Arial Narrow"/>
        <family val="2"/>
      </rPr>
      <t xml:space="preserve"> y </t>
    </r>
    <r>
      <rPr>
        <u/>
        <sz val="9"/>
        <color theme="1"/>
        <rFont val="Arial Narrow"/>
        <family val="2"/>
      </rPr>
      <t>sedes</t>
    </r>
    <r>
      <rPr>
        <sz val="9"/>
        <color theme="1"/>
        <rFont val="Arial Narrow"/>
        <family val="2"/>
      </rPr>
      <t xml:space="preserve"> de la entidad consideradas de alcance 3 se han incluido en el cálculo.</t>
    </r>
  </si>
  <si>
    <t>Ninguna.</t>
  </si>
  <si>
    <r>
      <t xml:space="preserve">Dentro de esas áreas indique brevemente qué </t>
    </r>
    <r>
      <rPr>
        <u/>
        <sz val="9"/>
        <color theme="1"/>
        <rFont val="Arial Narrow"/>
        <family val="2"/>
      </rPr>
      <t>operaciones</t>
    </r>
    <r>
      <rPr>
        <sz val="9"/>
        <color theme="1"/>
        <rFont val="Arial Narrow"/>
        <family val="2"/>
      </rPr>
      <t xml:space="preserve"> de la entidad consideradas de alcance 3 se han incluido en el cálculo.</t>
    </r>
  </si>
  <si>
    <t>Cálculo:</t>
  </si>
  <si>
    <t>Herramienta empleada</t>
  </si>
  <si>
    <t>Hoja de cálculo del MITECO</t>
  </si>
  <si>
    <t>En caso de "Otra" indique cuál:</t>
  </si>
  <si>
    <t>Resultados huella de carbono:</t>
  </si>
  <si>
    <r>
      <t>Alcance 1 (t CO</t>
    </r>
    <r>
      <rPr>
        <b/>
        <i/>
        <vertAlign val="subscript"/>
        <sz val="9"/>
        <color rgb="FF99CCFF"/>
        <rFont val="Arial Narrow"/>
        <family val="2"/>
      </rPr>
      <t>2</t>
    </r>
    <r>
      <rPr>
        <b/>
        <i/>
        <sz val="10"/>
        <color rgb="FF99CCFF"/>
        <rFont val="Arial Narrow"/>
        <family val="2"/>
      </rPr>
      <t>eq):</t>
    </r>
  </si>
  <si>
    <r>
      <t>Alcance 1+2 (t CO</t>
    </r>
    <r>
      <rPr>
        <b/>
        <i/>
        <vertAlign val="subscript"/>
        <sz val="9"/>
        <color rgb="FF99CCFF"/>
        <rFont val="Arial Narrow"/>
        <family val="2"/>
      </rPr>
      <t>2</t>
    </r>
    <r>
      <rPr>
        <b/>
        <i/>
        <sz val="10"/>
        <color rgb="FF99CCFF"/>
        <rFont val="Arial Narrow"/>
        <family val="2"/>
      </rPr>
      <t>eq):</t>
    </r>
  </si>
  <si>
    <r>
      <t>Alcance 2 (t CO</t>
    </r>
    <r>
      <rPr>
        <b/>
        <i/>
        <vertAlign val="subscript"/>
        <sz val="9"/>
        <color rgb="FF99CCFF"/>
        <rFont val="Arial Narrow"/>
        <family val="2"/>
      </rPr>
      <t>2</t>
    </r>
    <r>
      <rPr>
        <b/>
        <i/>
        <sz val="10"/>
        <color rgb="FF99CCFF"/>
        <rFont val="Arial Narrow"/>
        <family val="2"/>
      </rPr>
      <t>eq):</t>
    </r>
  </si>
  <si>
    <r>
      <t>Alcance 3 (t CO</t>
    </r>
    <r>
      <rPr>
        <b/>
        <i/>
        <vertAlign val="subscript"/>
        <sz val="9"/>
        <color rgb="FF99CCFF"/>
        <rFont val="Arial Narrow"/>
        <family val="2"/>
      </rPr>
      <t>2</t>
    </r>
    <r>
      <rPr>
        <b/>
        <i/>
        <sz val="10"/>
        <color rgb="FF99CCFF"/>
        <rFont val="Arial Narrow"/>
        <family val="2"/>
      </rPr>
      <t>eq):</t>
    </r>
  </si>
  <si>
    <r>
      <t>Huella de carbono TOTAL (t CO</t>
    </r>
    <r>
      <rPr>
        <b/>
        <i/>
        <vertAlign val="subscript"/>
        <sz val="10"/>
        <color rgb="FF99CCFF"/>
        <rFont val="Arial Narrow"/>
        <family val="2"/>
      </rPr>
      <t>2</t>
    </r>
    <r>
      <rPr>
        <b/>
        <i/>
        <sz val="10"/>
        <color rgb="FF99CCFF"/>
        <rFont val="Arial Narrow"/>
        <family val="2"/>
      </rPr>
      <t>eq):</t>
    </r>
  </si>
  <si>
    <t>Índice de actividad (parámetro escogido por la organización que define su nivel de activiad):</t>
  </si>
  <si>
    <t>Descripción del índice</t>
  </si>
  <si>
    <t>Cifra</t>
  </si>
  <si>
    <t>Unidad</t>
  </si>
  <si>
    <t>Numero de cajas de documentos procesados (cada caja 40kg +/- 5%)</t>
  </si>
  <si>
    <t>Miles de Cajas de Documentos</t>
  </si>
  <si>
    <t>Ejemplo: producción anual de queso</t>
  </si>
  <si>
    <t>Ejemplo: 5</t>
  </si>
  <si>
    <t>Ejemplo: toneladas</t>
  </si>
  <si>
    <r>
      <t>Ratio de emisiones de alcance 1+2 (t CO</t>
    </r>
    <r>
      <rPr>
        <i/>
        <vertAlign val="subscript"/>
        <sz val="10"/>
        <color theme="1"/>
        <rFont val="Arial Narrow"/>
        <family val="2"/>
      </rPr>
      <t>2</t>
    </r>
    <r>
      <rPr>
        <i/>
        <sz val="10"/>
        <color theme="1"/>
        <rFont val="Arial Narrow"/>
        <family val="2"/>
      </rPr>
      <t>eq / unidad):</t>
    </r>
  </si>
  <si>
    <r>
      <t>Ratio de emisiones TOTAL (t CO</t>
    </r>
    <r>
      <rPr>
        <i/>
        <vertAlign val="subscript"/>
        <sz val="10"/>
        <color theme="1"/>
        <rFont val="Arial Narrow"/>
        <family val="2"/>
      </rPr>
      <t>2</t>
    </r>
    <r>
      <rPr>
        <i/>
        <sz val="10"/>
        <color theme="1"/>
        <rFont val="Arial Narrow"/>
        <family val="2"/>
      </rPr>
      <t>eq / unidad):</t>
    </r>
  </si>
  <si>
    <t>VERIFICACIÓN</t>
  </si>
  <si>
    <t>Indique si la huella de carbono ha sido verificada:</t>
  </si>
  <si>
    <t>En caso afirmativo, indique:</t>
  </si>
  <si>
    <t>Entidad que realiza la verificación:</t>
  </si>
  <si>
    <t>Organismo que acredita a la entidad certificadora:</t>
  </si>
  <si>
    <t>Norma / estándar conforme a la que se verifica la huella de carbono:</t>
  </si>
  <si>
    <t>Periodo de validez de la certificación / año de la verificación:</t>
  </si>
  <si>
    <t>Del</t>
  </si>
  <si>
    <t>al</t>
  </si>
  <si>
    <t>PLAN DE REDUCCIÓN</t>
  </si>
  <si>
    <t>Alcances y fuentes que se incorporan en el plan de reducción:</t>
  </si>
  <si>
    <t>1 + 2</t>
  </si>
  <si>
    <t xml:space="preserve">Objetivo estimado de reducción sobre el alcance calculado (%): </t>
  </si>
  <si>
    <t xml:space="preserve">Alcance 1+2: </t>
  </si>
  <si>
    <t>%</t>
  </si>
  <si>
    <t xml:space="preserve">Alcance 1+2 y 3: </t>
  </si>
  <si>
    <t>Año de referencia:</t>
  </si>
  <si>
    <t>Año objetivo:</t>
  </si>
  <si>
    <t>OBSERVACIONES</t>
  </si>
  <si>
    <t>La entidad está muy comprometida con el medio ambiente y dispone de un plan ambicioso para cambiar su flota de vehículos tras el cambio a energia renovable y la instalación de placas solares.</t>
  </si>
  <si>
    <t>SOLICITUD DE INSCRIPCIÓN, DECLARACIÓN DE CUMPLIMIENTO DE REQUISITOS Y CONSENTIMIENTO</t>
  </si>
  <si>
    <t>D./Dña.:</t>
  </si>
  <si>
    <t>en representación de la organización:</t>
  </si>
  <si>
    <t>DECLARO que los datos contenidos en esta solicitud son ciertos y SOLICITO la inscripción de estos en la sección de huella de carbono y compromisos de reducción de emisiones de gases de efecto invernadero del registro de huella de carbono, compensación y proyectos de absorción del MITECO.</t>
  </si>
  <si>
    <r>
      <t xml:space="preserve">Además, doy mi CONSENTIMIENTO para la PUBLICACIÓN en la página web del Registro de huella de carbono, compensación y proyectos de absorción de dióxido de carbono de los datos básicos de la organización así como de los siguientes resultados </t>
    </r>
    <r>
      <rPr>
        <b/>
        <i/>
        <sz val="10"/>
        <color theme="1"/>
        <rFont val="Arial Narrow"/>
        <family val="2"/>
      </rPr>
      <t xml:space="preserve">(seleccione una opción del desplegable):
</t>
    </r>
  </si>
  <si>
    <t>Emisiones absolutas según alcances y ratio de emisiones respecto al índice de actividad</t>
  </si>
  <si>
    <t>Fecha:</t>
  </si>
  <si>
    <t>Firma:</t>
  </si>
  <si>
    <t>No firmar a no ser que la entrega sea presencial</t>
  </si>
  <si>
    <r>
      <rPr>
        <b/>
        <i/>
        <sz val="9"/>
        <rFont val="Arial Narrow"/>
        <family val="2"/>
      </rPr>
      <t>PROTECCIÓN DE DATOS.</t>
    </r>
    <r>
      <rPr>
        <i/>
        <sz val="8"/>
        <rFont val="Arial Narrow"/>
        <family val="2"/>
      </rPr>
      <t xml:space="preserve">
El Ministerio para la Transición Ecológica y el Reto Demográfico (Dirección General de la Oficina Española de Cambio Climático) mantiene un compromiso de cumplimiento de la legislación vigente en materia de tratamiento de datos personales y seguridad de la información con el objeto de garantizar que la recogida y tratamiento de los datos facilitados se realiza conforme al Reglamento (UE) 2016/679 General de Protección de Datos (RGPD) y  la normativa nacional vigente en la materia.  Por este motivo, le ofrecemos a continuación información sobre la política de protección de datos aplicada al tratamiento de los datos de carácter personal derivado de la solicitud de inscripción en el Registro de huella de carbono, compensación y proyectos de absorción de dióxido de carbono creado por el RD 163/2014, de 14 de marzo.</t>
    </r>
  </si>
  <si>
    <r>
      <t xml:space="preserve">1. Responsable del tratamiento: 
Ministerio para la Transición Ecológica y el Reto Demográfico (Dirección General de la Oficina Española de Cambio Climático): </t>
    </r>
    <r>
      <rPr>
        <i/>
        <u/>
        <sz val="8"/>
        <color theme="8"/>
        <rFont val="Arial Narrow"/>
        <family val="2"/>
      </rPr>
      <t>hc-oecc@miteco.es</t>
    </r>
    <r>
      <rPr>
        <i/>
        <sz val="8"/>
        <rFont val="Arial Narrow"/>
        <family val="2"/>
      </rPr>
      <t xml:space="preserve"> 
Delegado de Protección de datos: </t>
    </r>
    <r>
      <rPr>
        <i/>
        <u/>
        <sz val="8"/>
        <color theme="8"/>
        <rFont val="Arial Narrow"/>
        <family val="2"/>
      </rPr>
      <t>bzn-DPDMiteco@miteco.es</t>
    </r>
  </si>
  <si>
    <t xml:space="preserve">2. Finalidad del tratamiento: los datos personales incorporados serán utilizados exclusivamente para la gestión de las solicitudes de inscripción en el  Registro de huella de carbono, compensación y proyectos de absorción de dióxido de carbono, y de las comunicaciones a los interesados, la difusión de información relevante relacionada con la huella de carbono y el registro y la publicación de datos de contacto de los promotores de proyectos de absorción y se conservarán mientras la legislación aplicable obligue a su conservación (Ley 16/1985, de 25 de junio, del Patrimonio Histórico Español).  </t>
  </si>
  <si>
    <r>
      <t>3. Derechos sobre el tratamiento de datos: Conforme a lo previsto en los artículos 13 a 18 de la Ley Orgánica 3/2018, de 5 de diciembre de Protección de Datos Personales y garantía de los derechos digitales y en los artículos 15 a 22 del Reglamento (UE) 2016/679 General de Protección de Datos, podrá ejercitar su derechos de acceso, rectificación, supresión y portabilidad de sus datos, limitación del tratamiento, oposición y a no ser objeto de decisiones individuales automatizadas, cuando proceda, ante el Ministerio para la Transición Ecológica y el Reto Demográfico, a través de su sede electrónica (</t>
    </r>
    <r>
      <rPr>
        <i/>
        <u/>
        <sz val="8"/>
        <color theme="8"/>
        <rFont val="Arial Narrow"/>
        <family val="2"/>
      </rPr>
      <t>https://sede.miteco.gob.es</t>
    </r>
    <r>
      <rPr>
        <i/>
        <u/>
        <sz val="8"/>
        <rFont val="Arial Narrow"/>
        <family val="2"/>
      </rPr>
      <t>)</t>
    </r>
    <r>
      <rPr>
        <i/>
        <sz val="8"/>
        <rFont val="Arial Narrow"/>
        <family val="2"/>
      </rPr>
      <t>. Asimismo, si considera vulnerados sus derechos, puede presentar una reclamación de tutela ante la Agencia Española de Protección de Datos (</t>
    </r>
    <r>
      <rPr>
        <i/>
        <u/>
        <sz val="8"/>
        <color theme="8"/>
        <rFont val="Arial Narrow"/>
        <family val="2"/>
      </rPr>
      <t>https://sedeagpd.gob.es</t>
    </r>
    <r>
      <rPr>
        <i/>
        <sz val="8"/>
        <rFont val="Arial Narrow"/>
        <family val="2"/>
      </rPr>
      <t xml:space="preserve">). </t>
    </r>
  </si>
  <si>
    <t xml:space="preserve">Más información en: </t>
  </si>
  <si>
    <t>Política Informativa Proteccion de Datos Personales en MITECO </t>
  </si>
  <si>
    <t>PARA COMPROBAR SI ESTÁ REMITIENDO TODA LA DOCUMENTACIÓN NECESARIA, REVISE EL LISTADO QUE APARECE EN:</t>
  </si>
  <si>
    <t>INFORMACIÓN QUE DEBE ACOMPAÑAR AL FORMULARIO</t>
  </si>
  <si>
    <t>AV18_202301</t>
  </si>
  <si>
    <t>INSTRUCCIONES PARA LA CUMPLIMENTACIÓN DEL FORMULARIO</t>
  </si>
  <si>
    <r>
      <t>Tipo de solicitud</t>
    </r>
    <r>
      <rPr>
        <sz val="11"/>
        <color theme="1"/>
        <rFont val="Arial Narrow"/>
        <family val="2"/>
      </rPr>
      <t>: Elija si se trata de una NUEVA SOLICITUD, es decir, la solicitud de la huella de un año no inscrita todavía, o está solicitando un RECÁLCULO de una huella de carbono ya inscrita con anterioridad.</t>
    </r>
  </si>
  <si>
    <r>
      <t xml:space="preserve">¿Cuál es el principal motivo de la solicitud?: </t>
    </r>
    <r>
      <rPr>
        <sz val="11"/>
        <color theme="1"/>
        <rFont val="Arial Narrow"/>
        <family val="2"/>
      </rPr>
      <t>Seleccion una opción del desplegable.</t>
    </r>
  </si>
  <si>
    <t>Si en la anterior pregunta ha seleccionado "Licitación/Subvención", escriba el nombre de la misma.</t>
  </si>
  <si>
    <r>
      <t>v</t>
    </r>
    <r>
      <rPr>
        <sz val="11"/>
        <color theme="4" tint="-0.249977111117893"/>
        <rFont val="Times New Roman"/>
        <family val="1"/>
      </rPr>
      <t xml:space="preserve">  </t>
    </r>
    <r>
      <rPr>
        <b/>
        <sz val="11"/>
        <color theme="4" tint="-0.249977111117893"/>
        <rFont val="Arial Narrow"/>
        <family val="2"/>
      </rPr>
      <t>IDENTIFICACIÓN DE LA ORGANIZACIÓN</t>
    </r>
  </si>
  <si>
    <r>
      <t>Nombre</t>
    </r>
    <r>
      <rPr>
        <sz val="11"/>
        <color theme="1"/>
        <rFont val="Arial Narrow"/>
        <family val="2"/>
      </rPr>
      <t>: Escriba el nombre de la organización cuya huella de carbono se quiere inscribir.</t>
    </r>
  </si>
  <si>
    <t>Descripción de las actividades que realiza la organización.</t>
  </si>
  <si>
    <t>Sector CNAE 2009: Elija al que pertenece su organización.</t>
  </si>
  <si>
    <t>A. Agricultura, ganadería, silvicultura y pesca</t>
  </si>
  <si>
    <t>B. Industrias extractivas</t>
  </si>
  <si>
    <t>C. Industria manufacturera</t>
  </si>
  <si>
    <t>D. Suministro de energía eléctrica, gas, vapor y aire acondicionado</t>
  </si>
  <si>
    <t>E. Suministro de agua, actividades de saneamiento, gestión de residuos y descontaminación</t>
  </si>
  <si>
    <t>F. Construcción</t>
  </si>
  <si>
    <t>G. Comercio al por mayor y al por menor; reparación de vehículos de motor y motocicletas</t>
  </si>
  <si>
    <t>H. Transporte y almacenamiento</t>
  </si>
  <si>
    <t>I. Hostelería</t>
  </si>
  <si>
    <t>J. Información y comunicaciones</t>
  </si>
  <si>
    <t>K. Actividades financieras y de seguros</t>
  </si>
  <si>
    <t>L. Actividades inmobiliarias</t>
  </si>
  <si>
    <t>M. Actividades profesionales, científicas y técnicas</t>
  </si>
  <si>
    <t>O. Administración Pública y defensa; Seguridad Social obligatoria</t>
  </si>
  <si>
    <t>P. Educación</t>
  </si>
  <si>
    <t>Q. Actividades sanitarias y de servicios sociales</t>
  </si>
  <si>
    <t>R. Actividades artísticas, recreativas y de entretenimiento</t>
  </si>
  <si>
    <t>S. Otros servicios</t>
  </si>
  <si>
    <t>T. Actividades de los hogares como empleadores de personal doméstico; actividades de los hogares como productores de bienes y servicios para uso propio</t>
  </si>
  <si>
    <t>U. Actividades de organizaciones y organismos extraterritoriales</t>
  </si>
  <si>
    <r>
      <rPr>
        <i/>
        <sz val="11"/>
        <color theme="1"/>
        <rFont val="Arial Narrow"/>
        <family val="2"/>
      </rPr>
      <t>Actividad CNAE 2009:</t>
    </r>
    <r>
      <rPr>
        <sz val="11"/>
        <color theme="1"/>
        <rFont val="Arial Narrow"/>
        <family val="2"/>
      </rPr>
      <t xml:space="preserve"> Elija a la que pertenece su organización.</t>
    </r>
  </si>
  <si>
    <r>
      <rPr>
        <i/>
        <sz val="11"/>
        <color theme="1"/>
        <rFont val="Arial Narrow"/>
        <family val="2"/>
      </rPr>
      <t xml:space="preserve">Tamaño: </t>
    </r>
    <r>
      <rPr>
        <sz val="11"/>
        <color theme="1"/>
        <rFont val="Arial Narrow"/>
        <family val="2"/>
      </rPr>
      <t>Elija el tamaño de su actividad</t>
    </r>
  </si>
  <si>
    <r>
      <rPr>
        <i/>
        <sz val="11"/>
        <color theme="1"/>
        <rFont val="Arial Narrow"/>
        <family val="2"/>
      </rPr>
      <t xml:space="preserve">Tamaño Otros: </t>
    </r>
    <r>
      <rPr>
        <sz val="11"/>
        <color theme="1"/>
        <rFont val="Arial Narrow"/>
        <family val="2"/>
      </rPr>
      <t>Detalle su actividad, si eligió "Otros".</t>
    </r>
  </si>
  <si>
    <r>
      <t>Razón social</t>
    </r>
    <r>
      <rPr>
        <sz val="11"/>
        <color theme="1"/>
        <rFont val="Arial Narrow"/>
        <family val="2"/>
      </rPr>
      <t>: Nombre de la entidad solicitante, que normalmente coincidirá con el nombre de la organización.</t>
    </r>
  </si>
  <si>
    <r>
      <t>NIF</t>
    </r>
    <r>
      <rPr>
        <sz val="11"/>
        <color theme="1"/>
        <rFont val="Arial Narrow"/>
        <family val="2"/>
      </rPr>
      <t>: NIF correspondiente a la razón social de la organización o a la organizción principal, si se trata de un grupo de empresas.</t>
    </r>
  </si>
  <si>
    <r>
      <t>Domicilio</t>
    </r>
    <r>
      <rPr>
        <sz val="11"/>
        <color theme="1"/>
        <rFont val="Arial Narrow"/>
        <family val="2"/>
      </rPr>
      <t>: Domicilio social de la organización.</t>
    </r>
  </si>
  <si>
    <r>
      <t>C.P.:</t>
    </r>
    <r>
      <rPr>
        <sz val="11"/>
        <color theme="1"/>
        <rFont val="Arial Narrow"/>
        <family val="2"/>
      </rPr>
      <t xml:space="preserve"> Código postal del domicilio social de la organización.</t>
    </r>
  </si>
  <si>
    <r>
      <t>Persona de contacto</t>
    </r>
    <r>
      <rPr>
        <sz val="11"/>
        <color theme="1"/>
        <rFont val="Arial Narrow"/>
        <family val="2"/>
      </rPr>
      <t>: Persona de contacto dentro de la organización que calcula la huella de carbono.</t>
    </r>
  </si>
  <si>
    <r>
      <t>Teléfono, fax, email</t>
    </r>
    <r>
      <rPr>
        <sz val="11"/>
        <color theme="1"/>
        <rFont val="Arial Narrow"/>
        <family val="2"/>
      </rPr>
      <t>: Datos de la persona de contacto dentro de la organización.</t>
    </r>
  </si>
  <si>
    <r>
      <t>v</t>
    </r>
    <r>
      <rPr>
        <sz val="11"/>
        <color theme="4" tint="-0.249977111117893"/>
        <rFont val="Times New Roman"/>
        <family val="1"/>
      </rPr>
      <t xml:space="preserve">  </t>
    </r>
    <r>
      <rPr>
        <b/>
        <sz val="11"/>
        <color theme="4" tint="-0.249977111117893"/>
        <rFont val="Arial Narrow"/>
        <family val="2"/>
      </rPr>
      <t>DATOS EN EL PROCESO DE INSCRIPCIÓN</t>
    </r>
  </si>
  <si>
    <r>
      <rPr>
        <i/>
        <sz val="11"/>
        <color theme="1"/>
        <rFont val="Arial Narrow"/>
        <family val="2"/>
      </rPr>
      <t>Nombre de la entidad:</t>
    </r>
    <r>
      <rPr>
        <sz val="11"/>
        <color theme="1"/>
        <rFont val="Arial Narrow"/>
        <family val="2"/>
      </rPr>
      <t xml:space="preserve"> Nombre de la entidad que ha calculado la huella de carbono, o que hace de intermediario en el proceso de inscripción.</t>
    </r>
  </si>
  <si>
    <r>
      <rPr>
        <i/>
        <sz val="11"/>
        <color theme="1"/>
        <rFont val="Arial Narrow"/>
        <family val="2"/>
      </rPr>
      <t>Datos de la persona de contact</t>
    </r>
    <r>
      <rPr>
        <sz val="11"/>
        <color theme="1"/>
        <rFont val="Arial Narrow"/>
        <family val="2"/>
      </rPr>
      <t>o a efectos de cualquier notificación (presentación de documentos, proceso de evaluación, subsanaciones, resolución…) de la solicitud, si es distinta de la persona de contacto en la organización. Las comunicaciones s establecerán con esta persona, o si no hay datos, con la del apartyado de "Identificación de la organización".</t>
    </r>
  </si>
  <si>
    <r>
      <t>v</t>
    </r>
    <r>
      <rPr>
        <sz val="11"/>
        <color theme="4" tint="-0.249977111117893"/>
        <rFont val="Times New Roman"/>
        <family val="1"/>
      </rPr>
      <t xml:space="preserve">  </t>
    </r>
    <r>
      <rPr>
        <b/>
        <sz val="11"/>
        <color theme="4" tint="-0.249977111117893"/>
        <rFont val="Arial Narrow"/>
        <family val="2"/>
      </rPr>
      <t>HUELLA DE CARBONO</t>
    </r>
  </si>
  <si>
    <r>
      <rPr>
        <sz val="11"/>
        <color theme="1"/>
        <rFont val="Arial Narrow"/>
        <family val="2"/>
      </rPr>
      <t xml:space="preserve">Año de cálculo: año natural para el que se calcula la huella de carbono que se va a inscribir. Deberá tener el formato </t>
    </r>
    <r>
      <rPr>
        <i/>
        <sz val="11"/>
        <color theme="1"/>
        <rFont val="Arial Narrow"/>
        <family val="2"/>
      </rPr>
      <t>aaaa.</t>
    </r>
  </si>
  <si>
    <t>Límite considerado para los cálculos.</t>
  </si>
  <si>
    <r>
      <t xml:space="preserve">Incluye sedes/oficinas internacionales: </t>
    </r>
    <r>
      <rPr>
        <sz val="11"/>
        <color theme="1"/>
        <rFont val="Arial Narrow"/>
        <family val="2"/>
      </rPr>
      <t>Indique si la huella de carbono que está inscribiendo incluye sedes u oficinas en el extranjero. No se refiere a la realización de importaciones/exportaciones.</t>
    </r>
  </si>
  <si>
    <t>Incluye filiales: Indique si la huella de carbono que está inscribiendo incluye la huella de carbono de empresas filiales.</t>
  </si>
  <si>
    <r>
      <t>Límites de la organización</t>
    </r>
    <r>
      <rPr>
        <sz val="11"/>
        <color theme="1"/>
        <rFont val="Arial Narrow"/>
        <family val="2"/>
      </rPr>
      <t>: Indique si la huella de carbono se ha calculado con enfoque de participación accionaria o de control operacional o financiero.</t>
    </r>
  </si>
  <si>
    <r>
      <t>Límites operativos</t>
    </r>
    <r>
      <rPr>
        <sz val="11"/>
        <color theme="1"/>
        <rFont val="Arial Narrow"/>
        <family val="2"/>
      </rPr>
      <t xml:space="preserve">: Indique si la huella de carbono se calcula para Alcance 1+2 y/o Alcance 3, y en cada caso, indique claramente qué áreas (por ejemplo, “edificios A y B”, “oficinas en Madrid y Barcelona”, “departamentos de marketing, logística, producción e I+D”…), y qué operaciones de la organización (por ejemplo, “distribución de envíos”, “redacción de proyectos”, “diseño de publicaciones”…), dentro de las anteriores áreas, se han incluido en el cálculo y cuáles se han excluido. </t>
    </r>
  </si>
  <si>
    <t>Cálculo</t>
  </si>
  <si>
    <t>Resultados huella de carbono</t>
  </si>
  <si>
    <t>Indique las toneladas equivalentes de dióxido de carbono para cada uno de los alcances (Alcance 1, alcance 2 y alcance 3) que se hayan calculado en el límite temporal, de manera separada. El dato de alcance 1+2 se autocalculará.</t>
  </si>
  <si>
    <r>
      <t>Alcance 1+2 (tCO</t>
    </r>
    <r>
      <rPr>
        <i/>
        <vertAlign val="subscript"/>
        <sz val="11"/>
        <color theme="1"/>
        <rFont val="Arial Narrow"/>
        <family val="2"/>
      </rPr>
      <t>2</t>
    </r>
    <r>
      <rPr>
        <i/>
        <sz val="11"/>
        <color theme="1"/>
        <rFont val="Arial Narrow"/>
        <family val="2"/>
      </rPr>
      <t xml:space="preserve"> eq):</t>
    </r>
    <r>
      <rPr>
        <sz val="11"/>
        <color theme="1"/>
        <rFont val="Arial Narrow"/>
        <family val="2"/>
      </rPr>
      <t xml:space="preserve"> Este campo se autocalculará automáticamente a partir del dato de alcance 1y alcance 2.</t>
    </r>
  </si>
  <si>
    <r>
      <t>Huella de carbono TOTAL  (tCO2 eq)</t>
    </r>
    <r>
      <rPr>
        <sz val="11"/>
        <color theme="1"/>
        <rFont val="Arial Narrow"/>
        <family val="2"/>
      </rPr>
      <t>: Este campo se autocalculará automáticamente a partir del dato de alcance 1, alcance 2 y alcance 3, en su caso.</t>
    </r>
  </si>
  <si>
    <r>
      <t>Índice de actividad</t>
    </r>
    <r>
      <rPr>
        <sz val="11"/>
        <color theme="1"/>
        <rFont val="Arial Narrow"/>
        <family val="2"/>
      </rPr>
      <t>: Indique un índice de actividad elegido libremente, que sea adecuado para la actividad de la organización. Por ejemplo, una empresa consultora puede elegir el índice de actividad que tenga como unidad los “proyectos finalizados”. La cifra se referirá al límite temporal para el que se calcula la huella de carbono. Por ejemplo, en 2017, 25 proyectos ejecutados. Escriba la cifra y la unidad en las casiilas correspondientes.</t>
    </r>
  </si>
  <si>
    <r>
      <t>Descripción del índice de actividad:</t>
    </r>
    <r>
      <rPr>
        <sz val="11"/>
        <color theme="1"/>
        <rFont val="Arial Narrow"/>
        <family val="2"/>
      </rPr>
      <t xml:space="preserve"> Describa o justifique el índice de actividad elegido si lo considera necesario.</t>
    </r>
  </si>
  <si>
    <r>
      <t>Ratio de emisiones</t>
    </r>
    <r>
      <rPr>
        <sz val="11"/>
        <color theme="1"/>
        <rFont val="Arial Narrow"/>
        <family val="2"/>
      </rPr>
      <t xml:space="preserve"> de alcance 1+2: Este campo se autocalculará automáticamente, a partir del dato de Alcance 1+2 y del Índice de actividad.</t>
    </r>
  </si>
  <si>
    <r>
      <t>Ratio de emisiones</t>
    </r>
    <r>
      <rPr>
        <sz val="11"/>
        <color theme="1"/>
        <rFont val="Arial Narrow"/>
        <family val="2"/>
      </rPr>
      <t xml:space="preserve"> TOTAL: Este campo se autocalculará automáticamente, a partir del dato de huella de carbono TOTAL y del Índice de actividad.</t>
    </r>
  </si>
  <si>
    <r>
      <t>v</t>
    </r>
    <r>
      <rPr>
        <sz val="11"/>
        <color theme="4" tint="-0.249977111117893"/>
        <rFont val="Times New Roman"/>
        <family val="1"/>
      </rPr>
      <t xml:space="preserve">  </t>
    </r>
    <r>
      <rPr>
        <b/>
        <sz val="11"/>
        <color theme="4" tint="-0.249977111117893"/>
        <rFont val="Arial Narrow"/>
        <family val="2"/>
      </rPr>
      <t>VERIFICACIÓN</t>
    </r>
  </si>
  <si>
    <t>Indique si la huella de carbono ha sido verificada/certificada por entidad acreditada en la casilla correspondiente.</t>
  </si>
  <si>
    <r>
      <t>Entidad certificadora</t>
    </r>
    <r>
      <rPr>
        <sz val="11"/>
        <color theme="1"/>
        <rFont val="Arial Narrow"/>
        <family val="2"/>
      </rPr>
      <t>: En caso afirmativo, indique el nombre de la entidad acreditada que ha certificado su huella de carbono.</t>
    </r>
  </si>
  <si>
    <r>
      <t xml:space="preserve">Organismo que acredita a la entidad certificadora: </t>
    </r>
    <r>
      <rPr>
        <sz val="11"/>
        <color theme="1"/>
        <rFont val="Arial Narrow"/>
        <family val="2"/>
      </rPr>
      <t>Indique qué organismo o entidad acredita a la entidad que ha certificado su huella de carbono.</t>
    </r>
  </si>
  <si>
    <r>
      <t>Norma/estándar conforme a la que se verifica la huella de carbono</t>
    </r>
    <r>
      <rPr>
        <sz val="11"/>
        <color theme="1"/>
        <rFont val="Arial Narrow"/>
        <family val="2"/>
      </rPr>
      <t>: Indique la norma bajo la que se ha verificado o certificado su huella de carbono.</t>
    </r>
  </si>
  <si>
    <r>
      <t>Periodo de validez de la certificación/año de la verificación</t>
    </r>
    <r>
      <rPr>
        <sz val="11"/>
        <color theme="1"/>
        <rFont val="Arial Narrow"/>
        <family val="2"/>
      </rPr>
      <t>: Indique el periodo para el cual es válida la certificación o el año para que se ha verificado su huella de carbono.</t>
    </r>
  </si>
  <si>
    <r>
      <t>v</t>
    </r>
    <r>
      <rPr>
        <sz val="11"/>
        <color theme="4" tint="-0.249977111117893"/>
        <rFont val="Times New Roman"/>
        <family val="1"/>
      </rPr>
      <t xml:space="preserve">  </t>
    </r>
    <r>
      <rPr>
        <b/>
        <sz val="11"/>
        <color theme="4" tint="-0.249977111117893"/>
        <rFont val="Arial Narrow"/>
        <family val="2"/>
      </rPr>
      <t>PLAN DE REDUCCIÓN</t>
    </r>
  </si>
  <si>
    <r>
      <t>Alcances y fuentes que se incorporan en el plan de reducción</t>
    </r>
    <r>
      <rPr>
        <sz val="11"/>
        <color theme="1"/>
        <rFont val="Arial Narrow"/>
        <family val="2"/>
      </rPr>
      <t>: Indique en qué alcance y para qué fuentes de emisión se quiere alcanzar un objetivo de reducción de emisiones de GEI.</t>
    </r>
  </si>
  <si>
    <r>
      <t>Objetivo estimado de reducción sobre el alcance calculado (%):</t>
    </r>
    <r>
      <rPr>
        <sz val="11"/>
        <color theme="1"/>
        <rFont val="Arial Narrow"/>
        <family val="2"/>
      </rPr>
      <t xml:space="preserve"> Indique, en porcentaje, qué parte de la emisión se quiere reducir en cada uno de loas alcances indicados (Alcance 1+2 y 3 si procede).</t>
    </r>
  </si>
  <si>
    <r>
      <t>Año objetivo:</t>
    </r>
    <r>
      <rPr>
        <sz val="11"/>
        <color theme="1"/>
        <rFont val="Arial Narrow"/>
        <family val="2"/>
      </rPr>
      <t xml:space="preserve"> Indique el año para el cuál se pretende obtener la reducción señalada.</t>
    </r>
  </si>
  <si>
    <r>
      <t>Año de referencia:</t>
    </r>
    <r>
      <rPr>
        <sz val="11"/>
        <color theme="1"/>
        <rFont val="Arial Narrow"/>
        <family val="2"/>
      </rPr>
      <t xml:space="preserve"> Indique el año con respecto al cual se pretende alcanzar el objetivo de reducción señalado.</t>
    </r>
  </si>
  <si>
    <r>
      <t>v</t>
    </r>
    <r>
      <rPr>
        <sz val="11"/>
        <color theme="4" tint="-0.249977111117893"/>
        <rFont val="Times New Roman"/>
        <family val="1"/>
      </rPr>
      <t xml:space="preserve">  </t>
    </r>
    <r>
      <rPr>
        <b/>
        <sz val="11"/>
        <color theme="4" tint="-0.249977111117893"/>
        <rFont val="Arial Narrow"/>
        <family val="2"/>
      </rPr>
      <t>OBSERVACIONES</t>
    </r>
  </si>
  <si>
    <t>Indique las observaciones que considere oportunas.</t>
  </si>
  <si>
    <r>
      <t>v</t>
    </r>
    <r>
      <rPr>
        <sz val="11"/>
        <color theme="4" tint="-0.249977111117893"/>
        <rFont val="Times New Roman"/>
        <family val="1"/>
      </rPr>
      <t xml:space="preserve">  </t>
    </r>
    <r>
      <rPr>
        <b/>
        <sz val="11"/>
        <color theme="4" tint="-0.249977111117893"/>
        <rFont val="Arial Narrow"/>
        <family val="2"/>
      </rPr>
      <t>SOLICITUD DE INSCRIPCIÓN, DECLARACIÓN DE CUMPLIMIENTO DE REQUISITOS Y CONSENTIMIENTO</t>
    </r>
  </si>
  <si>
    <t>Se deberán rellenar los datos acerca de la declaración de cumplimiento de requisitos, de solicitud de inscripción y de consentimiento de la publicación de los datos en la página web del Registro. La persona firmante deber poder representar a la organización y llevar a cabo la declaración de cumplimiento.</t>
  </si>
  <si>
    <r>
      <t>v</t>
    </r>
    <r>
      <rPr>
        <sz val="11"/>
        <color theme="4" tint="-0.249977111117893"/>
        <rFont val="Times New Roman"/>
        <family val="1"/>
      </rPr>
      <t xml:space="preserve">  </t>
    </r>
    <r>
      <rPr>
        <b/>
        <sz val="11"/>
        <color theme="4" tint="-0.249977111117893"/>
        <rFont val="Arial Narrow"/>
        <family val="2"/>
      </rPr>
      <t>FIRMA</t>
    </r>
  </si>
  <si>
    <t>El formulario no deberá ser firmado a menos que la entrega de documentos sea presencial.</t>
  </si>
  <si>
    <t>LetraSECTOR</t>
  </si>
  <si>
    <t>Sector CNAE 2009</t>
  </si>
  <si>
    <t>Actividad CNAE 2009</t>
  </si>
  <si>
    <t>Tamaño entidad:</t>
  </si>
  <si>
    <t>Sí_No</t>
  </si>
  <si>
    <t>Norma</t>
  </si>
  <si>
    <t>A.</t>
  </si>
  <si>
    <t>1. Agricultura, ganadería, caza y servicios relacionados con las mismas</t>
  </si>
  <si>
    <t>Micro</t>
  </si>
  <si>
    <t>Sí</t>
  </si>
  <si>
    <t>ISO 14064 (u otras) por verificador de informes de GEI</t>
  </si>
  <si>
    <t>RECÁLCULO DE HUELLA YA INSCRITA</t>
  </si>
  <si>
    <t>B.</t>
  </si>
  <si>
    <t>2. Silvicultura y explotación forestal</t>
  </si>
  <si>
    <t>Control financiero</t>
  </si>
  <si>
    <t xml:space="preserve">ISO 14064 (u otras) por verificador reconocido por la CMNUCC </t>
  </si>
  <si>
    <t>C.</t>
  </si>
  <si>
    <t>3. Pesca y acuicultura</t>
  </si>
  <si>
    <t>Mediana</t>
  </si>
  <si>
    <t>Participación accionaria</t>
  </si>
  <si>
    <t>ISO 14064 (u otras) por verificador EPD System</t>
  </si>
  <si>
    <t>Motivación</t>
  </si>
  <si>
    <t>D.</t>
  </si>
  <si>
    <t>5. Extracción de antracita, hulla y lignito</t>
  </si>
  <si>
    <t>Gran empresa</t>
  </si>
  <si>
    <t>ISO 14064 (u otras) por verificador Airport Carbon Acreditation</t>
  </si>
  <si>
    <t>Responsabilidad Social Corporativa</t>
  </si>
  <si>
    <t>E.</t>
  </si>
  <si>
    <t>E. Suministro de agua, saneamiento, residuos y descontaminación</t>
  </si>
  <si>
    <t>6. Extracción de crudo de petróleo y gas natural</t>
  </si>
  <si>
    <t>Administración</t>
  </si>
  <si>
    <t>ISO 14064 (u otras) por verificador EMAS</t>
  </si>
  <si>
    <t>Requisito del cliente</t>
  </si>
  <si>
    <t>F.</t>
  </si>
  <si>
    <t>7. Extracción de minerales metálicos</t>
  </si>
  <si>
    <t>Entidad sin ánimo de lucro</t>
  </si>
  <si>
    <t>Alcance</t>
  </si>
  <si>
    <t>ISO 14064 (u otras) por verificador ISO 50001</t>
  </si>
  <si>
    <t>Licitación/subvención</t>
  </si>
  <si>
    <t>G.</t>
  </si>
  <si>
    <t>G. Comercio; reparación de vehículos de motor y motocicletas</t>
  </si>
  <si>
    <t>8. Otras industrias extractivas</t>
  </si>
  <si>
    <t>Otros</t>
  </si>
  <si>
    <t>Certificado ISO 50001 para año de cálculo e información adicional</t>
  </si>
  <si>
    <t>ISO 14064 (u otras) por verificador ISAE 3410</t>
  </si>
  <si>
    <t>H.</t>
  </si>
  <si>
    <t>9. Actividades de apoyo a las industrias extractivas</t>
  </si>
  <si>
    <t>Alcance 1+2 y 3</t>
  </si>
  <si>
    <t>Otra</t>
  </si>
  <si>
    <t>Certificado EMAS para el año de cálculo e información adicional</t>
  </si>
  <si>
    <t>I.</t>
  </si>
  <si>
    <t>10. Industria de la alimentación</t>
  </si>
  <si>
    <t>Informe de aseguramiento ISAE 3410 e información adicional</t>
  </si>
  <si>
    <t>J.</t>
  </si>
  <si>
    <t>11. Fabricación de bebidas</t>
  </si>
  <si>
    <t>Consentimiento</t>
  </si>
  <si>
    <t>K.</t>
  </si>
  <si>
    <t>12. Industria del tabaco</t>
  </si>
  <si>
    <t>L.</t>
  </si>
  <si>
    <t>13. Industria textil</t>
  </si>
  <si>
    <t>A.       Verificadores acreditados por un organismo internacional de acreditación (ENAC en España: https://www.enac.es/)(1) para verificar informes de gases de efecto invernadero. Las verificaciones de estos informes podrán ser realizadas según la ISO 14064, GHG Protocol, etc.</t>
  </si>
  <si>
    <t>Albacete</t>
  </si>
  <si>
    <t>M.</t>
  </si>
  <si>
    <t>14. Confección de prendas de vestir</t>
  </si>
  <si>
    <t>B.       Verificadores reconocidos en el marco de la CMNUCC (Convención Marco de las Naciones Unidas sobre el Cambio Climático):</t>
  </si>
  <si>
    <t>Alicante/Alacant</t>
  </si>
  <si>
    <t>N.</t>
  </si>
  <si>
    <t>15. Industria del cuero y del calzado</t>
  </si>
  <si>
    <t>B.1. Entidades Operacionales Designadas (DOEs, por sus siglas en inglés) en el marco del Mecanismo de Desarrollo Limpio (MDL): https://cdm.unfccc.int/DOE/list/index.html</t>
  </si>
  <si>
    <t>Almería</t>
  </si>
  <si>
    <t>O.</t>
  </si>
  <si>
    <t>16. Industria de la madera y del corcho, excepto muebles; cestería y espartería</t>
  </si>
  <si>
    <t>B.2. Entidades Independientes Acreditadas (AIEs, por sus siglas en inglés) en los mecanismos de Aplicación Conjunta (AC): https://ji.unfccc.int/AIEs/List.html</t>
  </si>
  <si>
    <t>Araba/Álava</t>
  </si>
  <si>
    <t>P.</t>
  </si>
  <si>
    <t>17. Industria del papel</t>
  </si>
  <si>
    <t>Tipo_informe</t>
  </si>
  <si>
    <t>C.       Verificadores acreditados para realizar Declaraciones Ambientales de Producto según el sistema The International EPD System: https://epdweb3.azurewebsites.net/resources/verifiers</t>
  </si>
  <si>
    <t>Asturias</t>
  </si>
  <si>
    <t>Q.</t>
  </si>
  <si>
    <t>18. Artes gráficas y reproducción de soportes grabados</t>
  </si>
  <si>
    <t>1_TODO</t>
  </si>
  <si>
    <t>D.      Verificadores del programa Airport Carbon Acreditation de ACI EUROPE (Airports Council International – European region): https://www.airportcarbonaccreditation.org/about/verification/list-of-verifiers.html</t>
  </si>
  <si>
    <t>Ávila</t>
  </si>
  <si>
    <t>R.</t>
  </si>
  <si>
    <t>19. Coquerías y refino de petróleo</t>
  </si>
  <si>
    <t>Solo ratio de emisiones respecto al índice de actividad</t>
  </si>
  <si>
    <t>2_SIN EMISIONES</t>
  </si>
  <si>
    <t>Por otra parte, con el fin de no duplicar el esfuerzo que realizan algunas organizaciones, se aceptarán determinados certificados (y los informes correspondientes) e informes de aseguramiento no específicos de huella de carbono siempre y cuando vayan acompañados de la documentación adicional que se detalla más adelante. Estos certificados y/o informes de aseguramiento serán los siguientes:</t>
  </si>
  <si>
    <t>Badajoz</t>
  </si>
  <si>
    <t>S.</t>
  </si>
  <si>
    <t>20. Industria química</t>
  </si>
  <si>
    <t>Solo emisiones absolutas según alcances</t>
  </si>
  <si>
    <t>3_SIN RATIOS</t>
  </si>
  <si>
    <t>E.       Certificado EMAS emitido por una entidad acreditada por un organismo internacional de acreditación (ENAC en España: https://www.enac.es/)(1) como verificadoras ambientales dentro del Esquema Europeo de Gestión y Auditoría Medioambiental (EMAS), conforme a los criterios recogidos en el Reglamento (CE) Nº 1221/2009 del Parlamento Europeo y del Consejo de 25 de noviembre de 2009 modificado por el Reglamento (UE) 2017/1505 de la Comisión de 28 de agosto de 2017 y por el Reglamento (UE) 2018/2026 de la Comisión de 19 de diciembre de 2018.</t>
  </si>
  <si>
    <t>Balears, Illes</t>
  </si>
  <si>
    <t>T.</t>
  </si>
  <si>
    <t>T. Act. de los hogares empleadores; productores de bienes y servicios</t>
  </si>
  <si>
    <t>21. Fabricación de productos farmacéuticos</t>
  </si>
  <si>
    <t>F.       Certificado ISO 50001. Sistemas de gestión Energética emitido por una entidad acreditada por un organismo internacional de acreditación (ENAC en España: https://www.enac.es/)(1) como verificadoras de Sistemas de Gestión Energética ISO 50001.</t>
  </si>
  <si>
    <t>Barcelona</t>
  </si>
  <si>
    <t>U.</t>
  </si>
  <si>
    <t>22. Fabricación de productos de caucho y plásticos</t>
  </si>
  <si>
    <t>G.      Informes de aseguramiento ISAE 3410 emitidos por entidades o profesionales competentes para ello que, en el caso de España, serían los autorizados por el ICAC (Instituto de Contabilidad y Auditoría de Cuentas) como auditores de cuentas y registrados en el ROAC (Registro Oficial de Auditores de Cuentas): https://www.icac.gob.es/buscador-roac</t>
  </si>
  <si>
    <t>Bizkaia</t>
  </si>
  <si>
    <t>23. Fabricación de otros productos minerales no metálicos</t>
  </si>
  <si>
    <t>Burgos</t>
  </si>
  <si>
    <t>24. Metalurgia; fabricación de productos de hierro, acero y ferroaleaciones</t>
  </si>
  <si>
    <t>Cáceres</t>
  </si>
  <si>
    <t>25. Fabricación de productos metálicos, excepto maquinaria y equipo</t>
  </si>
  <si>
    <t>Cádiz</t>
  </si>
  <si>
    <t>26. Fabricación de productos informáticos, electrónicos y ópticos</t>
  </si>
  <si>
    <t>Cantabria</t>
  </si>
  <si>
    <t>27. Fabricación de material y equipo eléctrico</t>
  </si>
  <si>
    <t>Castellón/Castelló</t>
  </si>
  <si>
    <t>28. Fabricación de maquinaria y equipo n.c.o.p.</t>
  </si>
  <si>
    <t>Ceuta</t>
  </si>
  <si>
    <t>29. Fabricación de vehículos de motor, remolques y semirremolques</t>
  </si>
  <si>
    <t>Ciudad Real</t>
  </si>
  <si>
    <t>30. Fabricación de otro material de transporte</t>
  </si>
  <si>
    <t>Córdoba</t>
  </si>
  <si>
    <t>31. Fabricación de muebles</t>
  </si>
  <si>
    <t>Coruña, A</t>
  </si>
  <si>
    <t>32. Otras industrias manufactureras</t>
  </si>
  <si>
    <t>Cuenca</t>
  </si>
  <si>
    <t>33. Reparación e instalación de maquinaria y equipo</t>
  </si>
  <si>
    <t>Gipuzkoa</t>
  </si>
  <si>
    <t>35. Suministro de energía eléctrica, gas, vapor y aire acondicionado</t>
  </si>
  <si>
    <t>Girona</t>
  </si>
  <si>
    <t>36. Captación, depuración y distribución de agua</t>
  </si>
  <si>
    <t>Granada</t>
  </si>
  <si>
    <t>37. Recogida y tratamiento de aguas residuales</t>
  </si>
  <si>
    <t>Guadalajara</t>
  </si>
  <si>
    <t>38. Recogida, tratamiento y eliminación de residuos; valorización</t>
  </si>
  <si>
    <t>Huelva</t>
  </si>
  <si>
    <t>39. Actividades de descontaminación y otros servicios de gestión de residuos</t>
  </si>
  <si>
    <t>Huesca</t>
  </si>
  <si>
    <t>41. Construcción de edificios</t>
  </si>
  <si>
    <t>Jaén</t>
  </si>
  <si>
    <t>42. Ingeniería civil</t>
  </si>
  <si>
    <t>León</t>
  </si>
  <si>
    <t>43. Actividades de construcción especializada</t>
  </si>
  <si>
    <t>Lleida</t>
  </si>
  <si>
    <t>45. Venta y reparación de vehículos de motor y motocicletas</t>
  </si>
  <si>
    <t>Lugo</t>
  </si>
  <si>
    <t>46. Comercio al por mayor e intermediarios del comercio, excepto de vehículos de motor y motocicletas</t>
  </si>
  <si>
    <t>Madrid</t>
  </si>
  <si>
    <t>47. Comercio al por menor, excepto de vehículos de motor y motocicletas</t>
  </si>
  <si>
    <t>Málaga</t>
  </si>
  <si>
    <t>49. Transporte terrestre y por tubería</t>
  </si>
  <si>
    <t>Melilla</t>
  </si>
  <si>
    <t>50. Transporte marítimo y por vías navegables interiores</t>
  </si>
  <si>
    <t>51. Transporte aéreo</t>
  </si>
  <si>
    <t>Navarra</t>
  </si>
  <si>
    <t>52. Almacenamiento y actividades anexas al transporte</t>
  </si>
  <si>
    <t>Ourense</t>
  </si>
  <si>
    <t>53. Actividades postales y de correos</t>
  </si>
  <si>
    <t>Palencia</t>
  </si>
  <si>
    <t>55. Servicios de alojamiento</t>
  </si>
  <si>
    <t>Palmas, Las</t>
  </si>
  <si>
    <t>56. Servicios de comidas y bebidas</t>
  </si>
  <si>
    <t>Pontevedra</t>
  </si>
  <si>
    <t>58. Edición</t>
  </si>
  <si>
    <t>Rioja, La</t>
  </si>
  <si>
    <t>59. Actividades cinematográficas, de vídeo y de programas de televisión, grabación de sonido y edición musical</t>
  </si>
  <si>
    <t>Salamanca</t>
  </si>
  <si>
    <t>60. Actividades de programación y emisión de radio y televisión</t>
  </si>
  <si>
    <t>Santa Cruz de Tenerife</t>
  </si>
  <si>
    <t>61. Telecomunicaciones</t>
  </si>
  <si>
    <t>Segovia</t>
  </si>
  <si>
    <t>62. Programación, consultoría y otras actividades relacionadas con la informática</t>
  </si>
  <si>
    <t>Sevilla</t>
  </si>
  <si>
    <t>63. Servicios de información</t>
  </si>
  <si>
    <t>Soria</t>
  </si>
  <si>
    <t>64. Servicios financieros, excepto seguros y fondos de pensiones</t>
  </si>
  <si>
    <t>Tarragona</t>
  </si>
  <si>
    <t>65. Seguros, reaseguros y fondos de pensiones, excepto Seguridad Social obligatoria</t>
  </si>
  <si>
    <t>Teruel</t>
  </si>
  <si>
    <t>66. Actividades auxiliares a los servicios financieros y a los seguros</t>
  </si>
  <si>
    <t>Toledo</t>
  </si>
  <si>
    <t>68. Actividades inmobiliarias</t>
  </si>
  <si>
    <t>Valencia/Valéncia</t>
  </si>
  <si>
    <t>69. Actividades jurídicas y de contabilidad</t>
  </si>
  <si>
    <t>Valladolid</t>
  </si>
  <si>
    <t>70. Actividades de las sedes centrales; actividades de consultoría de gestión empresarial</t>
  </si>
  <si>
    <t>Zamora</t>
  </si>
  <si>
    <t>71. Servicios técnicos de arquitectura e ingeniería; ensayos y análisis técnicos</t>
  </si>
  <si>
    <t>Zaragoza</t>
  </si>
  <si>
    <t>72. Investigación y desarrollo</t>
  </si>
  <si>
    <t>73. Publicidad y estudios de mercado</t>
  </si>
  <si>
    <t>74. Otras actividades profesionales, científicas y técnicas</t>
  </si>
  <si>
    <t>75. Actividades veterinarias</t>
  </si>
  <si>
    <t>77. Actividades de alquiler</t>
  </si>
  <si>
    <t>78. Actividades relacionadas con el empleo</t>
  </si>
  <si>
    <t>79. Actividades de agencias de viajes, operadores turísticos, servicios de reservas y actividades relacionadas con los mismos</t>
  </si>
  <si>
    <t>80. Actividades de seguridad e investigación</t>
  </si>
  <si>
    <t>82. Actividades administrativas de oficina y otras actividades auxiliares a las empresas</t>
  </si>
  <si>
    <t>84. Administración Pública y defensa; Seguridad Social obligatoria</t>
  </si>
  <si>
    <t>85. Educación</t>
  </si>
  <si>
    <t>86. Actividades sanitarias</t>
  </si>
  <si>
    <t>87. Asistencia en establecimientos residenciales</t>
  </si>
  <si>
    <t>88. Actividades de servicios sociales sin alojamiento</t>
  </si>
  <si>
    <t>90. Actividades de creación, artísticas y espectáculos</t>
  </si>
  <si>
    <t>91. Actividades de bibliotecas, archivos, museos y otras actividades culturales</t>
  </si>
  <si>
    <t>92. Actividades de juegos de azar y apuestas</t>
  </si>
  <si>
    <t>93. Actividades deportivas, recreativas y de entretenimiento</t>
  </si>
  <si>
    <t>94. Actividades asociativas</t>
  </si>
  <si>
    <t>95. Reparación de ordenadores, efectos personales y artículos de uso doméstico</t>
  </si>
  <si>
    <t>96. Otros servicios personales</t>
  </si>
  <si>
    <t>97. Actividades de los hogares como empleadores de personal doméstico</t>
  </si>
  <si>
    <t>98. Actividades de los hogares como productores de bienes y servicios para uso propio</t>
  </si>
  <si>
    <t>99. Actividades de organizaciones y organismos extraterritoriales</t>
  </si>
  <si>
    <t>Código</t>
  </si>
  <si>
    <t>Motivo</t>
  </si>
  <si>
    <t>Nombre</t>
  </si>
  <si>
    <t>CNAE_1</t>
  </si>
  <si>
    <t>CNAE_2</t>
  </si>
  <si>
    <t>Tamaño</t>
  </si>
  <si>
    <t>Tamaño_Otros</t>
  </si>
  <si>
    <t>RacSoc</t>
  </si>
  <si>
    <t>NIF</t>
  </si>
  <si>
    <t>Domicilio</t>
  </si>
  <si>
    <t>CP</t>
  </si>
  <si>
    <t>Municipio</t>
  </si>
  <si>
    <t>Provincia</t>
  </si>
  <si>
    <t>Con_Nom</t>
  </si>
  <si>
    <t>Con_Telf</t>
  </si>
  <si>
    <t>Con_Mail</t>
  </si>
  <si>
    <t>Not_Nom</t>
  </si>
  <si>
    <t>Not_Contacto</t>
  </si>
  <si>
    <t>Not_Telf</t>
  </si>
  <si>
    <t>Not_Mail</t>
  </si>
  <si>
    <t>Año_calc</t>
  </si>
  <si>
    <t>Internac</t>
  </si>
  <si>
    <t>Filiales</t>
  </si>
  <si>
    <t>Enfoque</t>
  </si>
  <si>
    <t>Alc_1_2_ar_sed_incl</t>
  </si>
  <si>
    <t>Alc_1_2_oper_incl</t>
  </si>
  <si>
    <t>Alc_1_2_excl</t>
  </si>
  <si>
    <t>Alc_3_ar_sed_incl</t>
  </si>
  <si>
    <t>Alc_3_oper_incl</t>
  </si>
  <si>
    <t>Alc_3_excl</t>
  </si>
  <si>
    <t>Herr</t>
  </si>
  <si>
    <t>CalOtra</t>
  </si>
  <si>
    <t>Alc1</t>
  </si>
  <si>
    <t>Alc2</t>
  </si>
  <si>
    <t>Alc3</t>
  </si>
  <si>
    <t>Alc1y2</t>
  </si>
  <si>
    <t>HC_Tot</t>
  </si>
  <si>
    <t>Indice</t>
  </si>
  <si>
    <t>IndiceUd</t>
  </si>
  <si>
    <t>DesIndAct</t>
  </si>
  <si>
    <t>RatioAlc1y2</t>
  </si>
  <si>
    <t>RatioTot</t>
  </si>
  <si>
    <t>Ver</t>
  </si>
  <si>
    <t>VerEntAcr</t>
  </si>
  <si>
    <t>OrgAcr</t>
  </si>
  <si>
    <t>VerNorEst</t>
  </si>
  <si>
    <t>VerFecIni</t>
  </si>
  <si>
    <t>VerFecFin</t>
  </si>
  <si>
    <t>PlanRed</t>
  </si>
  <si>
    <t>PlanRedPor1y2</t>
  </si>
  <si>
    <t>PlanRedPorTot</t>
  </si>
  <si>
    <t>PlanRedRef</t>
  </si>
  <si>
    <t>PlanRedObj</t>
  </si>
  <si>
    <t>Observaciones</t>
  </si>
  <si>
    <t>SolInsNombre</t>
  </si>
  <si>
    <t>SolInsRepresenta</t>
  </si>
  <si>
    <t>SolInsFec</t>
  </si>
  <si>
    <t>Motivacion</t>
  </si>
  <si>
    <t>LiciDescr</t>
  </si>
  <si>
    <t>DescActiv</t>
  </si>
  <si>
    <t>OtrosEsq</t>
  </si>
  <si>
    <t>Es una empresa que se dedica a la destruccion confidencial de documentos y custodia de archivos papel.</t>
  </si>
  <si>
    <t>Documentos reunidos para su destruccion</t>
  </si>
  <si>
    <t>xxxxx</t>
  </si>
  <si>
    <t>B12312312</t>
  </si>
  <si>
    <t>xxx</t>
  </si>
  <si>
    <t>Juan</t>
  </si>
  <si>
    <t>juan@docureuniparadestru.cion</t>
  </si>
  <si>
    <t>La sede de la entidad en xxxxx Zamora</t>
  </si>
  <si>
    <t xml:space="preserve">Juan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</si>
</sst>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
  </numFmts>
  <fonts count="45" x14ac:knownFonts="1">
    <font>
      <sz val="11"/>
      <color theme="1"/>
      <name val="Calibri"/>
      <family val="2"/>
      <scheme val="minor"/>
    </font>
    <font>
      <b/>
      <sz val="10"/>
      <color rgb="FF99CCFF"/>
      <name val="Arial Narrow"/>
      <family val="2"/>
    </font>
    <font>
      <sz val="10"/>
      <color theme="1"/>
      <name val="Arial Narrow"/>
      <family val="2"/>
    </font>
    <font>
      <i/>
      <sz val="10"/>
      <color theme="1"/>
      <name val="Arial Narrow"/>
      <family val="2"/>
    </font>
    <font>
      <b/>
      <sz val="9"/>
      <color theme="0" tint="-0.499984740745262"/>
      <name val="Arial Narrow"/>
      <family val="2"/>
    </font>
    <font>
      <u/>
      <sz val="11"/>
      <color theme="10"/>
      <name val="Calibri"/>
      <family val="2"/>
      <scheme val="minor"/>
    </font>
    <font>
      <sz val="9"/>
      <color theme="1"/>
      <name val="Arial Narrow"/>
      <family val="2"/>
    </font>
    <font>
      <i/>
      <sz val="9"/>
      <color theme="1"/>
      <name val="Arial Narrow"/>
      <family val="2"/>
    </font>
    <font>
      <b/>
      <i/>
      <sz val="10"/>
      <color rgb="FF99CCFF"/>
      <name val="Arial Narrow"/>
      <family val="2"/>
    </font>
    <font>
      <i/>
      <sz val="9"/>
      <color theme="0" tint="-0.499984740745262"/>
      <name val="Arial Narrow"/>
      <family val="2"/>
    </font>
    <font>
      <u/>
      <sz val="9"/>
      <color theme="1"/>
      <name val="Arial Narrow"/>
      <family val="2"/>
    </font>
    <font>
      <b/>
      <i/>
      <vertAlign val="subscript"/>
      <sz val="9"/>
      <color rgb="FF99CCFF"/>
      <name val="Arial Narrow"/>
      <family val="2"/>
    </font>
    <font>
      <b/>
      <i/>
      <vertAlign val="subscript"/>
      <sz val="10"/>
      <color rgb="FF99CCFF"/>
      <name val="Arial Narrow"/>
      <family val="2"/>
    </font>
    <font>
      <i/>
      <vertAlign val="subscript"/>
      <sz val="10"/>
      <color theme="1"/>
      <name val="Arial Narrow"/>
      <family val="2"/>
    </font>
    <font>
      <i/>
      <sz val="9"/>
      <color theme="0" tint="-0.34998626667073579"/>
      <name val="Arial Narrow"/>
      <family val="2"/>
    </font>
    <font>
      <i/>
      <u/>
      <sz val="8.8000000000000007"/>
      <color theme="10"/>
      <name val="Arial Narrow"/>
      <family val="2"/>
    </font>
    <font>
      <i/>
      <sz val="8"/>
      <color theme="1"/>
      <name val="Arial Narrow"/>
      <family val="2"/>
    </font>
    <font>
      <sz val="11"/>
      <color rgb="FFFF0000"/>
      <name val="Calibri"/>
      <family val="2"/>
      <scheme val="minor"/>
    </font>
    <font>
      <sz val="9"/>
      <color theme="0"/>
      <name val="Arial Narrow"/>
      <family val="2"/>
    </font>
    <font>
      <b/>
      <u/>
      <sz val="11"/>
      <color theme="1"/>
      <name val="Arial Narrow"/>
      <family val="2"/>
    </font>
    <font>
      <sz val="11"/>
      <color theme="1"/>
      <name val="Arial Narrow"/>
      <family val="2"/>
    </font>
    <font>
      <b/>
      <sz val="11"/>
      <color rgb="FF99CCFF"/>
      <name val="Arial Narrow"/>
      <family val="2"/>
    </font>
    <font>
      <i/>
      <sz val="11"/>
      <color theme="1"/>
      <name val="Arial Narrow"/>
      <family val="2"/>
    </font>
    <font>
      <sz val="11"/>
      <color theme="1"/>
      <name val="Wingdings"/>
      <charset val="2"/>
    </font>
    <font>
      <i/>
      <vertAlign val="subscript"/>
      <sz val="11"/>
      <color theme="1"/>
      <name val="Arial Narrow"/>
      <family val="2"/>
    </font>
    <font>
      <i/>
      <sz val="9"/>
      <color theme="6"/>
      <name val="Calibri"/>
      <family val="2"/>
      <scheme val="minor"/>
    </font>
    <font>
      <i/>
      <sz val="10"/>
      <color theme="6"/>
      <name val="Arial Narrow"/>
      <family val="2"/>
    </font>
    <font>
      <sz val="9"/>
      <name val="Arial Narrow"/>
      <family val="2"/>
    </font>
    <font>
      <sz val="11"/>
      <color theme="4" tint="-0.249977111117893"/>
      <name val="Wingdings"/>
      <charset val="2"/>
    </font>
    <font>
      <sz val="11"/>
      <color theme="4" tint="-0.249977111117893"/>
      <name val="Times New Roman"/>
      <family val="1"/>
    </font>
    <font>
      <b/>
      <sz val="11"/>
      <color theme="4" tint="-0.249977111117893"/>
      <name val="Arial Narrow"/>
      <family val="2"/>
    </font>
    <font>
      <b/>
      <sz val="10"/>
      <color theme="1"/>
      <name val="Arial Narrow"/>
      <family val="2"/>
    </font>
    <font>
      <b/>
      <sz val="10"/>
      <color theme="0"/>
      <name val="Arial Narrow"/>
      <family val="2"/>
    </font>
    <font>
      <i/>
      <sz val="10"/>
      <name val="Arial Narrow"/>
      <family val="2"/>
    </font>
    <font>
      <i/>
      <sz val="9"/>
      <name val="Arial Narrow"/>
      <family val="2"/>
    </font>
    <font>
      <sz val="11"/>
      <name val="Calibri"/>
      <family val="2"/>
      <scheme val="minor"/>
    </font>
    <font>
      <sz val="9"/>
      <color indexed="81"/>
      <name val="Tahoma"/>
      <family val="2"/>
    </font>
    <font>
      <b/>
      <sz val="9"/>
      <color indexed="81"/>
      <name val="Tahoma"/>
      <family val="2"/>
    </font>
    <font>
      <b/>
      <i/>
      <sz val="9"/>
      <name val="Arial Narrow"/>
      <family val="2"/>
    </font>
    <font>
      <i/>
      <sz val="8"/>
      <name val="Arial Narrow"/>
      <family val="2"/>
    </font>
    <font>
      <i/>
      <u/>
      <sz val="8"/>
      <color theme="8"/>
      <name val="Arial Narrow"/>
      <family val="2"/>
    </font>
    <font>
      <u/>
      <sz val="8"/>
      <color theme="10"/>
      <name val="Arial Narrow"/>
      <family val="2"/>
    </font>
    <font>
      <i/>
      <u/>
      <sz val="8"/>
      <name val="Arial Narrow"/>
      <family val="2"/>
    </font>
    <font>
      <b/>
      <i/>
      <sz val="10"/>
      <color theme="1"/>
      <name val="Arial Narrow"/>
      <family val="2"/>
    </font>
    <font>
      <i/>
      <u/>
      <sz val="9"/>
      <color theme="10"/>
      <name val="Arial Narrow"/>
      <family val="2"/>
    </font>
  </fonts>
  <fills count="10">
    <fill>
      <patternFill patternType="none"/>
    </fill>
    <fill>
      <patternFill patternType="gray125"/>
    </fill>
    <fill>
      <patternFill patternType="solid">
        <fgColor rgb="FF99CCFF"/>
        <bgColor indexed="64"/>
      </patternFill>
    </fill>
    <fill>
      <patternFill patternType="solid">
        <fgColor theme="0"/>
        <bgColor indexed="64"/>
      </patternFill>
    </fill>
    <fill>
      <patternFill patternType="solid">
        <fgColor theme="0" tint="-0.14999847407452621"/>
        <bgColor indexed="64"/>
      </patternFill>
    </fill>
    <fill>
      <patternFill patternType="solid">
        <fgColor rgb="FFEBEBEB"/>
        <bgColor indexed="64"/>
      </patternFill>
    </fill>
    <fill>
      <patternFill patternType="solid">
        <fgColor indexed="65"/>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06">
    <xf numFmtId="0" fontId="0" fillId="0" borderId="0" xfId="0"/>
    <xf numFmtId="0" fontId="6" fillId="5" borderId="0" xfId="0" applyFont="1" applyFill="1" applyAlignment="1" applyProtection="1">
      <alignment horizontal="center" vertical="center"/>
      <protection locked="0"/>
    </xf>
    <xf numFmtId="0" fontId="0" fillId="3" borderId="0" xfId="0" applyFill="1"/>
    <xf numFmtId="0" fontId="0" fillId="6" borderId="0" xfId="0" applyFill="1"/>
    <xf numFmtId="0" fontId="4" fillId="3" borderId="0" xfId="0" applyFont="1" applyFill="1" applyAlignment="1">
      <alignment horizontal="right" vertical="center"/>
    </xf>
    <xf numFmtId="0" fontId="0" fillId="3" borderId="0" xfId="0" applyFill="1" applyAlignment="1">
      <alignment vertical="center"/>
    </xf>
    <xf numFmtId="0" fontId="1" fillId="3" borderId="0" xfId="0" applyFont="1" applyFill="1" applyAlignment="1">
      <alignment vertical="center"/>
    </xf>
    <xf numFmtId="0" fontId="0" fillId="6" borderId="0" xfId="0" applyFill="1" applyAlignment="1">
      <alignment vertical="center"/>
    </xf>
    <xf numFmtId="0" fontId="3" fillId="3" borderId="0" xfId="0" applyFont="1" applyFill="1" applyAlignment="1">
      <alignment vertical="center"/>
    </xf>
    <xf numFmtId="0" fontId="3" fillId="3" borderId="0" xfId="0" applyFont="1" applyFill="1" applyAlignment="1">
      <alignment vertical="top"/>
    </xf>
    <xf numFmtId="0" fontId="5" fillId="6" borderId="0" xfId="1" applyFill="1" applyProtection="1"/>
    <xf numFmtId="0" fontId="3" fillId="3" borderId="0" xfId="0" applyFont="1" applyFill="1"/>
    <xf numFmtId="0" fontId="8" fillId="3" borderId="0" xfId="0" applyFont="1" applyFill="1"/>
    <xf numFmtId="0" fontId="0" fillId="3" borderId="0" xfId="0" applyFill="1" applyAlignment="1">
      <alignment horizontal="center" vertical="center"/>
    </xf>
    <xf numFmtId="0" fontId="3" fillId="3" borderId="0" xfId="0" applyFont="1" applyFill="1" applyAlignment="1">
      <alignment horizontal="left"/>
    </xf>
    <xf numFmtId="0" fontId="2" fillId="3" borderId="0" xfId="0" applyFont="1" applyFill="1" applyAlignment="1">
      <alignment horizontal="right"/>
    </xf>
    <xf numFmtId="0" fontId="6" fillId="3" borderId="0" xfId="0" applyFont="1" applyFill="1" applyAlignment="1">
      <alignment horizontal="left" vertical="center"/>
    </xf>
    <xf numFmtId="0" fontId="2" fillId="3" borderId="0" xfId="0" applyFont="1" applyFill="1"/>
    <xf numFmtId="0" fontId="6" fillId="3" borderId="0" xfId="0" applyFont="1" applyFill="1"/>
    <xf numFmtId="0" fontId="8" fillId="3" borderId="0" xfId="0" applyFont="1" applyFill="1" applyAlignment="1">
      <alignment vertical="center"/>
    </xf>
    <xf numFmtId="0" fontId="6" fillId="6" borderId="0" xfId="0" applyFont="1" applyFill="1" applyAlignment="1">
      <alignment horizontal="right" vertical="center" indent="1"/>
    </xf>
    <xf numFmtId="0" fontId="6" fillId="6" borderId="0" xfId="0" applyFont="1" applyFill="1" applyAlignment="1">
      <alignment horizontal="center" vertical="center"/>
    </xf>
    <xf numFmtId="14" fontId="0" fillId="6" borderId="0" xfId="0" applyNumberFormat="1" applyFill="1"/>
    <xf numFmtId="0" fontId="3" fillId="3" borderId="0" xfId="0" applyFont="1" applyFill="1" applyAlignment="1">
      <alignment horizontal="left" vertical="center"/>
    </xf>
    <xf numFmtId="0" fontId="3" fillId="3" borderId="0" xfId="0" applyFont="1" applyFill="1" applyAlignment="1">
      <alignment horizontal="right" vertical="center"/>
    </xf>
    <xf numFmtId="0" fontId="3" fillId="3" borderId="0" xfId="0" applyFont="1" applyFill="1" applyAlignment="1">
      <alignment horizontal="right"/>
    </xf>
    <xf numFmtId="0" fontId="3" fillId="3" borderId="0" xfId="0" applyFont="1" applyFill="1" applyAlignment="1">
      <alignment vertical="top" wrapText="1"/>
    </xf>
    <xf numFmtId="0" fontId="3" fillId="0" borderId="0" xfId="0" applyFont="1"/>
    <xf numFmtId="0" fontId="2" fillId="0" borderId="0" xfId="0" applyFont="1" applyAlignment="1">
      <alignment vertical="center"/>
    </xf>
    <xf numFmtId="0" fontId="2" fillId="4" borderId="0" xfId="0" applyFont="1" applyFill="1" applyAlignment="1">
      <alignment vertical="center"/>
    </xf>
    <xf numFmtId="0" fontId="0" fillId="7" borderId="0" xfId="0" applyFill="1"/>
    <xf numFmtId="0" fontId="2" fillId="4" borderId="0" xfId="0" applyFont="1" applyFill="1" applyAlignment="1">
      <alignment horizontal="right" vertical="center"/>
    </xf>
    <xf numFmtId="0" fontId="17" fillId="6" borderId="0" xfId="0" applyFont="1" applyFill="1"/>
    <xf numFmtId="0" fontId="18" fillId="0" borderId="0" xfId="0" applyFont="1" applyAlignment="1">
      <alignment vertical="center" wrapText="1"/>
    </xf>
    <xf numFmtId="0" fontId="6" fillId="5" borderId="0" xfId="0" applyFont="1" applyFill="1" applyAlignment="1" applyProtection="1">
      <alignment horizontal="left" vertical="center"/>
      <protection locked="0"/>
    </xf>
    <xf numFmtId="0" fontId="19" fillId="0" borderId="0" xfId="0" applyFont="1" applyAlignment="1">
      <alignment horizontal="left" vertical="center" indent="2"/>
    </xf>
    <xf numFmtId="0" fontId="20" fillId="0" borderId="0" xfId="0" applyFont="1" applyAlignment="1">
      <alignment horizontal="left" vertical="center" indent="2"/>
    </xf>
    <xf numFmtId="0" fontId="21" fillId="0" borderId="0" xfId="0" applyFont="1" applyAlignment="1">
      <alignment horizontal="justify" vertical="center"/>
    </xf>
    <xf numFmtId="0" fontId="22" fillId="0" borderId="0" xfId="0" applyFont="1" applyAlignment="1">
      <alignment horizontal="justify" vertical="center"/>
    </xf>
    <xf numFmtId="0" fontId="23" fillId="0" borderId="0" xfId="0" applyFont="1" applyAlignment="1">
      <alignment horizontal="justify" vertical="center"/>
    </xf>
    <xf numFmtId="0" fontId="5" fillId="0" borderId="0" xfId="1" applyAlignment="1">
      <alignment horizontal="justify" vertical="center"/>
    </xf>
    <xf numFmtId="0" fontId="20" fillId="0" borderId="0" xfId="0" applyFont="1" applyAlignment="1">
      <alignment vertical="center"/>
    </xf>
    <xf numFmtId="0" fontId="20" fillId="0" borderId="0" xfId="0" applyFont="1" applyAlignment="1">
      <alignment horizontal="justify" vertical="center"/>
    </xf>
    <xf numFmtId="0" fontId="19" fillId="0" borderId="0" xfId="0" applyFont="1" applyAlignment="1">
      <alignment horizontal="justify" vertical="center"/>
    </xf>
    <xf numFmtId="0" fontId="2" fillId="6" borderId="0" xfId="0" applyFont="1" applyFill="1"/>
    <xf numFmtId="0" fontId="2" fillId="6" borderId="0" xfId="0" applyFont="1" applyFill="1" applyAlignment="1">
      <alignment horizontal="right"/>
    </xf>
    <xf numFmtId="1" fontId="6" fillId="5" borderId="0" xfId="0" applyNumberFormat="1" applyFont="1" applyFill="1" applyAlignment="1" applyProtection="1">
      <alignment horizontal="right" vertical="center"/>
      <protection locked="0"/>
    </xf>
    <xf numFmtId="1" fontId="6" fillId="5" borderId="0" xfId="0" applyNumberFormat="1" applyFont="1" applyFill="1" applyAlignment="1" applyProtection="1">
      <alignment horizontal="center" vertical="center"/>
      <protection locked="0"/>
    </xf>
    <xf numFmtId="0" fontId="25" fillId="3" borderId="0" xfId="0" applyFont="1" applyFill="1" applyAlignment="1">
      <alignment horizontal="right" vertical="center"/>
    </xf>
    <xf numFmtId="0" fontId="26" fillId="3" borderId="0" xfId="0" applyFont="1" applyFill="1" applyAlignment="1">
      <alignment horizontal="right" vertical="center"/>
    </xf>
    <xf numFmtId="14" fontId="0" fillId="0" borderId="0" xfId="0" applyNumberFormat="1"/>
    <xf numFmtId="0" fontId="9" fillId="6" borderId="0" xfId="0" applyFont="1" applyFill="1" applyAlignment="1">
      <alignment vertical="center"/>
    </xf>
    <xf numFmtId="0" fontId="9" fillId="6" borderId="0" xfId="0" applyFont="1" applyFill="1" applyAlignment="1">
      <alignment horizontal="right" vertical="center"/>
    </xf>
    <xf numFmtId="0" fontId="9" fillId="6" borderId="0" xfId="0" applyFont="1" applyFill="1"/>
    <xf numFmtId="0" fontId="28" fillId="0" borderId="0" xfId="0" applyFont="1" applyAlignment="1">
      <alignment horizontal="justify" vertical="center"/>
    </xf>
    <xf numFmtId="0" fontId="16" fillId="0" borderId="0" xfId="0" applyFont="1" applyAlignment="1">
      <alignment vertical="top" wrapText="1"/>
    </xf>
    <xf numFmtId="0" fontId="17" fillId="0" borderId="0" xfId="0" applyFont="1"/>
    <xf numFmtId="0" fontId="22" fillId="3" borderId="0" xfId="0" applyFont="1" applyFill="1" applyAlignment="1">
      <alignment horizontal="left" vertical="center" wrapText="1"/>
    </xf>
    <xf numFmtId="14" fontId="6" fillId="5" borderId="0" xfId="0" applyNumberFormat="1" applyFont="1" applyFill="1" applyAlignment="1" applyProtection="1">
      <alignment horizontal="center" vertical="center"/>
      <protection locked="0"/>
    </xf>
    <xf numFmtId="0" fontId="0" fillId="8" borderId="0" xfId="0" applyFill="1"/>
    <xf numFmtId="4" fontId="0" fillId="0" borderId="0" xfId="0" applyNumberFormat="1"/>
    <xf numFmtId="165" fontId="0" fillId="0" borderId="0" xfId="0" applyNumberFormat="1"/>
    <xf numFmtId="0" fontId="0" fillId="2" borderId="0" xfId="0" applyFill="1"/>
    <xf numFmtId="0" fontId="34" fillId="6" borderId="0" xfId="0" applyFont="1" applyFill="1" applyAlignment="1">
      <alignment horizontal="left" vertical="center"/>
    </xf>
    <xf numFmtId="0" fontId="35" fillId="6" borderId="0" xfId="0" applyFont="1" applyFill="1"/>
    <xf numFmtId="0" fontId="27" fillId="5" borderId="0" xfId="0" applyFont="1" applyFill="1" applyAlignment="1" applyProtection="1">
      <alignment vertical="center" wrapText="1"/>
      <protection locked="0"/>
    </xf>
    <xf numFmtId="0" fontId="9" fillId="6" borderId="0" xfId="0" applyFont="1" applyFill="1" applyAlignment="1">
      <alignment horizontal="left" vertical="center"/>
    </xf>
    <xf numFmtId="4" fontId="6" fillId="5" borderId="0" xfId="0" applyNumberFormat="1" applyFont="1" applyFill="1" applyAlignment="1" applyProtection="1">
      <alignment vertical="center"/>
      <protection locked="0"/>
    </xf>
    <xf numFmtId="0" fontId="33" fillId="3" borderId="0" xfId="0" applyFont="1" applyFill="1" applyAlignment="1">
      <alignment vertical="center"/>
    </xf>
    <xf numFmtId="0" fontId="33" fillId="3" borderId="0" xfId="0" applyFont="1" applyFill="1" applyAlignment="1">
      <alignment horizontal="left" vertical="center"/>
    </xf>
    <xf numFmtId="0" fontId="0" fillId="9" borderId="0" xfId="0" applyFill="1"/>
    <xf numFmtId="0" fontId="7" fillId="3" borderId="0" xfId="0" applyFont="1" applyFill="1" applyAlignment="1">
      <alignment horizontal="left" vertical="top" wrapText="1"/>
    </xf>
    <xf numFmtId="0" fontId="16" fillId="3" borderId="0" xfId="0" applyFont="1" applyFill="1" applyAlignment="1">
      <alignment horizontal="left" vertical="top" wrapText="1"/>
    </xf>
    <xf numFmtId="0" fontId="41" fillId="0" borderId="0" xfId="1" applyFont="1" applyAlignment="1">
      <alignment vertical="top"/>
    </xf>
    <xf numFmtId="0" fontId="6" fillId="5" borderId="0" xfId="0" applyFont="1" applyFill="1" applyAlignment="1" applyProtection="1">
      <alignment horizontal="left" vertical="center" wrapText="1"/>
      <protection locked="0"/>
    </xf>
    <xf numFmtId="1" fontId="31" fillId="5" borderId="0" xfId="0" applyNumberFormat="1" applyFont="1" applyFill="1" applyAlignment="1" applyProtection="1">
      <alignment horizontal="center" vertical="center"/>
      <protection locked="0"/>
    </xf>
    <xf numFmtId="0" fontId="6" fillId="5" borderId="0" xfId="0" applyFont="1" applyFill="1" applyAlignment="1" applyProtection="1">
      <alignment horizontal="left" vertical="center"/>
      <protection locked="0"/>
    </xf>
    <xf numFmtId="4" fontId="6" fillId="5" borderId="0" xfId="0" applyNumberFormat="1" applyFont="1" applyFill="1" applyAlignment="1" applyProtection="1">
      <alignment horizontal="right" vertical="center"/>
      <protection hidden="1"/>
    </xf>
    <xf numFmtId="0" fontId="3" fillId="3" borderId="0" xfId="0" applyFont="1" applyFill="1" applyAlignment="1">
      <alignment horizontal="right"/>
    </xf>
    <xf numFmtId="0" fontId="7" fillId="3" borderId="0" xfId="0" applyFont="1" applyFill="1" applyAlignment="1">
      <alignment horizontal="left" vertical="center"/>
    </xf>
    <xf numFmtId="0" fontId="32" fillId="2" borderId="0" xfId="0" applyFont="1" applyFill="1" applyAlignment="1">
      <alignment vertical="center"/>
    </xf>
    <xf numFmtId="0" fontId="8" fillId="3" borderId="0" xfId="0" applyFont="1" applyFill="1" applyAlignment="1">
      <alignment horizontal="left" vertical="center"/>
    </xf>
    <xf numFmtId="4" fontId="6" fillId="5" borderId="0" xfId="0" applyNumberFormat="1" applyFont="1" applyFill="1" applyAlignment="1" applyProtection="1">
      <alignment horizontal="right" vertical="center"/>
      <protection locked="0"/>
    </xf>
    <xf numFmtId="0" fontId="8" fillId="3" borderId="0" xfId="0" applyFont="1" applyFill="1" applyAlignment="1">
      <alignment horizontal="right" vertical="center"/>
    </xf>
    <xf numFmtId="0" fontId="34" fillId="3" borderId="0" xfId="0" applyFont="1" applyFill="1" applyAlignment="1">
      <alignment horizontal="left" vertical="top" wrapText="1"/>
    </xf>
    <xf numFmtId="0" fontId="39" fillId="3" borderId="0" xfId="0" applyFont="1" applyFill="1" applyAlignment="1">
      <alignment horizontal="left" vertical="top" wrapText="1" indent="1"/>
    </xf>
    <xf numFmtId="0" fontId="4" fillId="3" borderId="0" xfId="0" applyFont="1" applyFill="1" applyAlignment="1">
      <alignment horizontal="right" vertical="center" wrapText="1"/>
    </xf>
    <xf numFmtId="0" fontId="32" fillId="2" borderId="0" xfId="0" applyFont="1" applyFill="1" applyAlignment="1">
      <alignment horizontal="left" vertical="center"/>
    </xf>
    <xf numFmtId="164" fontId="6" fillId="5" borderId="0" xfId="0" applyNumberFormat="1" applyFont="1" applyFill="1" applyAlignment="1" applyProtection="1">
      <alignment horizontal="left" vertical="center"/>
      <protection locked="0"/>
    </xf>
    <xf numFmtId="0" fontId="15" fillId="3" borderId="0" xfId="1" applyFont="1" applyFill="1" applyAlignment="1" applyProtection="1">
      <alignment horizontal="left" vertical="center"/>
    </xf>
    <xf numFmtId="14" fontId="6" fillId="5" borderId="0" xfId="0" applyNumberFormat="1" applyFont="1" applyFill="1" applyAlignment="1" applyProtection="1">
      <alignment horizontal="center" vertical="center"/>
      <protection locked="0"/>
    </xf>
    <xf numFmtId="0" fontId="3" fillId="0" borderId="0" xfId="0" applyFont="1" applyAlignment="1">
      <alignment horizontal="left" vertical="top" wrapText="1"/>
    </xf>
    <xf numFmtId="0" fontId="14" fillId="5" borderId="0" xfId="0" applyFont="1" applyFill="1" applyAlignment="1">
      <alignment horizontal="left" vertical="top" wrapText="1"/>
    </xf>
    <xf numFmtId="0" fontId="6" fillId="5" borderId="0" xfId="0" applyFont="1" applyFill="1" applyAlignment="1">
      <alignment horizontal="center" vertical="center"/>
    </xf>
    <xf numFmtId="0" fontId="6" fillId="5" borderId="0" xfId="0" applyFont="1" applyFill="1" applyAlignment="1" applyProtection="1">
      <alignment horizontal="left" vertical="center"/>
      <protection hidden="1"/>
    </xf>
    <xf numFmtId="0" fontId="33" fillId="3" borderId="0" xfId="0" applyFont="1" applyFill="1" applyAlignment="1">
      <alignment horizontal="left" vertical="top" wrapText="1"/>
    </xf>
    <xf numFmtId="0" fontId="6" fillId="5" borderId="0" xfId="0" applyFont="1" applyFill="1" applyAlignment="1" applyProtection="1">
      <alignment horizontal="center" vertical="center"/>
      <protection locked="0"/>
    </xf>
    <xf numFmtId="0" fontId="15" fillId="3" borderId="0" xfId="1" applyFont="1" applyFill="1" applyAlignment="1" applyProtection="1">
      <alignment horizontal="left" vertical="top" wrapText="1"/>
    </xf>
    <xf numFmtId="0" fontId="0" fillId="0" borderId="0" xfId="0" applyAlignment="1" applyProtection="1">
      <alignment horizontal="left" vertical="center"/>
      <protection locked="0"/>
    </xf>
    <xf numFmtId="0" fontId="3" fillId="5" borderId="0" xfId="0" applyFont="1" applyFill="1" applyAlignment="1" applyProtection="1">
      <alignment horizontal="left" vertical="center"/>
      <protection locked="0"/>
    </xf>
    <xf numFmtId="0" fontId="0" fillId="5" borderId="0" xfId="0" applyFill="1" applyAlignment="1" applyProtection="1">
      <alignment horizontal="left" vertical="center"/>
      <protection locked="0"/>
    </xf>
    <xf numFmtId="0" fontId="7" fillId="3" borderId="0" xfId="0" applyFont="1" applyFill="1" applyAlignment="1">
      <alignment horizontal="left" vertical="top" wrapText="1"/>
    </xf>
    <xf numFmtId="0" fontId="44" fillId="3" borderId="0" xfId="1" applyFont="1" applyFill="1" applyAlignment="1" applyProtection="1">
      <alignment horizontal="left" vertical="top" wrapText="1"/>
    </xf>
    <xf numFmtId="0" fontId="9" fillId="3" borderId="0" xfId="0" applyFont="1" applyFill="1" applyAlignment="1">
      <alignment horizontal="left" vertical="center"/>
    </xf>
    <xf numFmtId="0" fontId="3" fillId="3" borderId="0" xfId="0" applyFont="1" applyFill="1" applyAlignment="1">
      <alignment horizontal="left" vertical="center"/>
    </xf>
    <xf numFmtId="166" fontId="6" fillId="5" borderId="0" xfId="0" applyNumberFormat="1" applyFont="1" applyFill="1" applyAlignment="1" applyProtection="1">
      <alignment horizontal="right" vertical="center"/>
      <protection hidden="1"/>
    </xf>
  </cellXfs>
  <cellStyles count="2">
    <cellStyle name="Hipervínculo" xfId="1" builtinId="8"/>
    <cellStyle name="Normal" xfId="0" builtinId="0"/>
  </cellStyles>
  <dxfs count="0"/>
  <tableStyles count="0" defaultTableStyle="TableStyleMedium2" defaultPivotStyle="PivotStyleLight16"/>
  <colors>
    <mruColors>
      <color rgb="FFEBEBEB"/>
      <color rgb="FF99CC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43963</xdr:colOff>
      <xdr:row>0</xdr:row>
      <xdr:rowOff>29307</xdr:rowOff>
    </xdr:from>
    <xdr:to>
      <xdr:col>1</xdr:col>
      <xdr:colOff>578828</xdr:colOff>
      <xdr:row>3</xdr:row>
      <xdr:rowOff>179644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63" y="29307"/>
          <a:ext cx="718796" cy="10180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boe.es/doue/2014/187/L00001-00078.pdf" TargetMode="External"/><Relationship Id="rId7" Type="http://schemas.openxmlformats.org/officeDocument/2006/relationships/drawing" Target="../drawings/drawing1.xml"/><Relationship Id="rId2" Type="http://schemas.openxmlformats.org/officeDocument/2006/relationships/hyperlink" Target="http://www.ine.es/daco/daco42/clasificaciones/cnae09/cnae_2009_rd.pdf" TargetMode="External"/><Relationship Id="rId1" Type="http://schemas.openxmlformats.org/officeDocument/2006/relationships/hyperlink" Target="https://eur-lex.europa.eu/LexUriServ/LexUriServ.do?uri=OJ:L:2003:124:0036:0041:es:PDF" TargetMode="External"/><Relationship Id="rId6" Type="http://schemas.openxmlformats.org/officeDocument/2006/relationships/printerSettings" Target="../printerSettings/printerSettings1.bin"/><Relationship Id="rId5" Type="http://schemas.openxmlformats.org/officeDocument/2006/relationships/hyperlink" Target="https://urldefense.com/v3/__https:/www.miteco.gob.es/es/ministerio/proteccion-datos-personales/__;!!BgLsOpJl!8UkFUMRnQHAK6w14SaCFn6avybBJnbjWKL_3pCKkXGQq6u7uHSt_ex8qjfBJJquY$" TargetMode="External"/><Relationship Id="rId4" Type="http://schemas.openxmlformats.org/officeDocument/2006/relationships/hyperlink" Target="https://www.miteco.gob.es/es/cambio-climatico/temas/mitigacion-politicas-y-medidas/documentacionaadjuntarhc_tcm30-479086.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S149"/>
  <sheetViews>
    <sheetView showGridLines="0" showRowColHeaders="0" tabSelected="1" zoomScale="145" zoomScaleNormal="145" zoomScaleSheetLayoutView="160" workbookViewId="0">
      <selection activeCell="C126" sqref="C126"/>
    </sheetView>
  </sheetViews>
  <sheetFormatPr baseColWidth="10" defaultColWidth="11.5" defaultRowHeight="15" x14ac:dyDescent="0.2"/>
  <cols>
    <col min="1" max="1" width="2.6640625" style="3" customWidth="1"/>
    <col min="2" max="2" width="15.33203125" style="3" customWidth="1"/>
    <col min="3" max="3" width="4.1640625" style="3" customWidth="1"/>
    <col min="4" max="5" width="2.6640625" style="3" customWidth="1"/>
    <col min="6" max="6" width="10.6640625" style="3" customWidth="1"/>
    <col min="7" max="7" width="2.6640625" style="3" customWidth="1"/>
    <col min="8" max="8" width="10.6640625" style="3" customWidth="1"/>
    <col min="9" max="9" width="3.1640625" style="3" customWidth="1"/>
    <col min="10" max="10" width="10.6640625" style="3" customWidth="1"/>
    <col min="11" max="11" width="4" style="3" customWidth="1"/>
    <col min="12" max="12" width="8.33203125" style="3" customWidth="1"/>
    <col min="13" max="13" width="2.5" style="3" customWidth="1"/>
    <col min="14" max="14" width="14.1640625" style="3" customWidth="1"/>
    <col min="15" max="15" width="3.5" style="3" customWidth="1"/>
    <col min="16" max="16384" width="11.5" style="3"/>
  </cols>
  <sheetData>
    <row r="1" spans="1:15" ht="38.25" customHeight="1" x14ac:dyDescent="0.2">
      <c r="A1" s="2"/>
      <c r="B1" s="2"/>
      <c r="C1" s="86" t="s">
        <v>0</v>
      </c>
      <c r="D1" s="86"/>
      <c r="E1" s="86"/>
      <c r="F1" s="86"/>
      <c r="G1" s="86"/>
      <c r="H1" s="86"/>
      <c r="I1" s="86"/>
      <c r="J1" s="86"/>
      <c r="K1" s="86"/>
      <c r="L1" s="86"/>
      <c r="M1" s="86"/>
      <c r="N1" s="86"/>
      <c r="O1" s="2"/>
    </row>
    <row r="2" spans="1:15" x14ac:dyDescent="0.2">
      <c r="A2" s="2"/>
      <c r="B2" s="2"/>
      <c r="C2" s="2"/>
      <c r="D2" s="2"/>
      <c r="E2" s="2"/>
      <c r="F2" s="2"/>
      <c r="G2" s="2"/>
      <c r="I2" s="4"/>
      <c r="J2" s="4"/>
      <c r="K2" s="4"/>
      <c r="L2" s="4"/>
      <c r="M2" s="4"/>
      <c r="O2" s="2"/>
    </row>
    <row r="3" spans="1:15" x14ac:dyDescent="0.2">
      <c r="A3" s="2"/>
      <c r="B3" s="2"/>
      <c r="C3" s="2"/>
      <c r="D3" s="2"/>
      <c r="E3" s="2"/>
      <c r="F3" s="2"/>
      <c r="G3" s="2"/>
      <c r="H3" s="2"/>
      <c r="I3" s="2"/>
      <c r="J3" s="2"/>
      <c r="K3" s="2"/>
      <c r="L3" s="2"/>
      <c r="M3" s="2"/>
      <c r="N3" s="2"/>
      <c r="O3" s="2"/>
    </row>
    <row r="4" spans="1:15" x14ac:dyDescent="0.2">
      <c r="A4" s="2"/>
      <c r="B4" s="2"/>
      <c r="C4" s="2"/>
      <c r="D4" s="2"/>
      <c r="E4" s="2"/>
      <c r="F4" s="2"/>
      <c r="G4" s="2"/>
      <c r="H4" s="2"/>
      <c r="I4" s="2"/>
      <c r="J4" s="2"/>
      <c r="K4" s="2"/>
      <c r="L4" s="2"/>
      <c r="M4" s="2"/>
      <c r="N4" s="2"/>
      <c r="O4" s="2"/>
    </row>
    <row r="5" spans="1:15" s="7" customFormat="1" ht="15" customHeight="1" x14ac:dyDescent="0.2">
      <c r="A5" s="5"/>
      <c r="B5" s="6" t="s">
        <v>1</v>
      </c>
      <c r="C5" s="6"/>
      <c r="D5" s="6"/>
      <c r="E5" s="5"/>
      <c r="F5" s="5"/>
      <c r="G5" s="5"/>
      <c r="H5" s="5"/>
      <c r="I5" s="5"/>
      <c r="J5" s="5"/>
      <c r="K5" s="5"/>
      <c r="L5" s="5"/>
      <c r="M5" s="5"/>
      <c r="N5" s="48" t="s">
        <v>2</v>
      </c>
      <c r="O5" s="5"/>
    </row>
    <row r="6" spans="1:15" ht="5" customHeight="1" x14ac:dyDescent="0.2">
      <c r="A6" s="2"/>
      <c r="B6" s="5"/>
      <c r="C6" s="5"/>
      <c r="D6" s="5"/>
      <c r="E6" s="5"/>
      <c r="F6" s="5"/>
      <c r="G6" s="5"/>
      <c r="H6" s="5"/>
      <c r="I6" s="5"/>
      <c r="J6" s="5"/>
      <c r="K6" s="5"/>
      <c r="L6" s="5"/>
      <c r="M6" s="5"/>
      <c r="N6" s="2"/>
      <c r="O6" s="2"/>
    </row>
    <row r="7" spans="1:15" ht="15" customHeight="1" x14ac:dyDescent="0.2">
      <c r="A7" s="2"/>
      <c r="B7" s="8" t="s">
        <v>3</v>
      </c>
      <c r="C7" s="76" t="s">
        <v>4</v>
      </c>
      <c r="D7" s="76"/>
      <c r="E7" s="76"/>
      <c r="F7" s="76"/>
      <c r="G7" s="76"/>
      <c r="H7" s="76"/>
      <c r="I7" s="76"/>
      <c r="J7" s="76"/>
      <c r="K7" s="5"/>
      <c r="L7" s="49" t="s">
        <v>5</v>
      </c>
      <c r="M7" s="96"/>
      <c r="N7" s="96"/>
      <c r="O7" s="2"/>
    </row>
    <row r="8" spans="1:15" ht="5" customHeight="1" x14ac:dyDescent="0.2">
      <c r="A8" s="2"/>
      <c r="B8" s="5"/>
      <c r="C8" s="5"/>
      <c r="D8" s="5"/>
      <c r="E8" s="5"/>
      <c r="F8" s="5"/>
      <c r="G8" s="5"/>
      <c r="H8" s="5"/>
      <c r="I8" s="5"/>
      <c r="J8" s="5"/>
      <c r="K8" s="5"/>
      <c r="M8" s="5"/>
      <c r="N8" s="2"/>
      <c r="O8" s="2"/>
    </row>
    <row r="9" spans="1:15" ht="15" customHeight="1" x14ac:dyDescent="0.2">
      <c r="A9" s="2"/>
      <c r="B9" s="8" t="s">
        <v>6</v>
      </c>
      <c r="C9" s="8"/>
      <c r="G9" s="5"/>
      <c r="H9" s="76" t="s">
        <v>7</v>
      </c>
      <c r="I9" s="76"/>
      <c r="J9" s="98"/>
      <c r="L9" s="2"/>
      <c r="M9" s="2"/>
      <c r="N9" s="2"/>
      <c r="O9" s="2"/>
    </row>
    <row r="10" spans="1:15" ht="5" customHeight="1" x14ac:dyDescent="0.2">
      <c r="A10" s="2"/>
      <c r="B10" s="5"/>
      <c r="C10" s="5"/>
      <c r="D10" s="5"/>
      <c r="E10" s="5"/>
      <c r="F10" s="5"/>
      <c r="G10" s="5"/>
      <c r="H10" s="5"/>
      <c r="I10" s="5"/>
      <c r="J10" s="5"/>
      <c r="K10" s="5"/>
      <c r="L10" s="5"/>
      <c r="M10" s="5"/>
      <c r="N10" s="2"/>
      <c r="O10" s="2"/>
    </row>
    <row r="11" spans="1:15" ht="17.25" customHeight="1" x14ac:dyDescent="0.2">
      <c r="A11" s="2"/>
      <c r="B11" s="23" t="s">
        <v>8</v>
      </c>
      <c r="C11" s="23"/>
      <c r="D11" s="23"/>
      <c r="E11" s="23"/>
      <c r="F11" s="23"/>
      <c r="G11" s="23"/>
      <c r="H11" s="23"/>
      <c r="I11" s="23"/>
      <c r="J11" s="23"/>
      <c r="K11" s="23"/>
      <c r="L11" s="23"/>
      <c r="M11" s="23"/>
      <c r="N11" s="2"/>
      <c r="O11" s="2"/>
    </row>
    <row r="12" spans="1:15" ht="15" customHeight="1" x14ac:dyDescent="0.2">
      <c r="A12" s="2"/>
      <c r="B12" s="99"/>
      <c r="C12" s="100"/>
      <c r="D12" s="100"/>
      <c r="E12" s="100"/>
      <c r="F12" s="100"/>
      <c r="G12" s="100"/>
      <c r="H12" s="100"/>
      <c r="I12" s="100"/>
      <c r="J12" s="100"/>
      <c r="K12" s="100"/>
      <c r="L12" s="100"/>
      <c r="M12" s="100"/>
      <c r="N12" s="100"/>
      <c r="O12" s="2"/>
    </row>
    <row r="13" spans="1:15" ht="5" customHeight="1" x14ac:dyDescent="0.2">
      <c r="A13" s="2"/>
      <c r="B13" s="5"/>
      <c r="C13" s="5"/>
      <c r="D13" s="5"/>
      <c r="E13" s="5"/>
      <c r="F13" s="5"/>
      <c r="G13" s="5"/>
      <c r="H13" s="5"/>
      <c r="I13" s="5"/>
      <c r="J13" s="5"/>
      <c r="K13" s="5"/>
      <c r="L13" s="5"/>
      <c r="M13" s="5"/>
      <c r="N13" s="2"/>
      <c r="O13" s="2"/>
    </row>
    <row r="14" spans="1:15" ht="15" customHeight="1" x14ac:dyDescent="0.2">
      <c r="A14" s="62"/>
      <c r="B14" s="87" t="s">
        <v>9</v>
      </c>
      <c r="C14" s="87"/>
      <c r="D14" s="87"/>
      <c r="E14" s="87"/>
      <c r="F14" s="87"/>
      <c r="G14" s="87"/>
      <c r="H14" s="87"/>
      <c r="I14" s="87"/>
      <c r="J14" s="87"/>
      <c r="K14" s="87"/>
      <c r="L14" s="87"/>
      <c r="M14" s="87"/>
      <c r="N14" s="87"/>
      <c r="O14" s="2"/>
    </row>
    <row r="15" spans="1:15" ht="5" customHeight="1" x14ac:dyDescent="0.2">
      <c r="A15" s="2"/>
      <c r="B15" s="5"/>
      <c r="C15" s="5"/>
      <c r="D15" s="5"/>
      <c r="E15" s="5"/>
      <c r="F15" s="5"/>
      <c r="G15" s="5"/>
      <c r="H15" s="5"/>
      <c r="I15" s="5"/>
      <c r="J15" s="5"/>
      <c r="K15" s="5"/>
      <c r="L15" s="5"/>
      <c r="M15" s="5"/>
      <c r="N15" s="2"/>
      <c r="O15" s="2"/>
    </row>
    <row r="16" spans="1:15" ht="15" customHeight="1" x14ac:dyDescent="0.2">
      <c r="A16" s="2"/>
      <c r="B16" s="8" t="s">
        <v>10</v>
      </c>
      <c r="C16" s="8"/>
      <c r="D16" s="74" t="s">
        <v>461</v>
      </c>
      <c r="E16" s="74"/>
      <c r="F16" s="74"/>
      <c r="G16" s="74"/>
      <c r="H16" s="74"/>
      <c r="I16" s="74"/>
      <c r="J16" s="74"/>
      <c r="K16" s="74"/>
      <c r="L16" s="74"/>
      <c r="M16" s="74"/>
      <c r="N16" s="74"/>
      <c r="O16" s="2"/>
    </row>
    <row r="17" spans="1:17" ht="5" customHeight="1" x14ac:dyDescent="0.2">
      <c r="A17" s="2"/>
      <c r="B17" s="8"/>
      <c r="C17" s="8"/>
      <c r="D17" s="8"/>
      <c r="E17" s="5"/>
      <c r="F17" s="5"/>
      <c r="G17" s="5"/>
      <c r="H17" s="5"/>
      <c r="I17" s="5"/>
      <c r="J17" s="5"/>
      <c r="K17" s="5"/>
      <c r="L17" s="5"/>
      <c r="M17" s="5"/>
      <c r="N17" s="2"/>
      <c r="O17" s="2"/>
    </row>
    <row r="18" spans="1:17" ht="15" customHeight="1" x14ac:dyDescent="0.2">
      <c r="A18" s="2"/>
      <c r="B18" s="68" t="s">
        <v>11</v>
      </c>
      <c r="C18" s="8"/>
      <c r="D18" s="74" t="s">
        <v>460</v>
      </c>
      <c r="E18" s="74"/>
      <c r="F18" s="74"/>
      <c r="G18" s="74"/>
      <c r="H18" s="74"/>
      <c r="I18" s="74"/>
      <c r="J18" s="74"/>
      <c r="K18" s="74"/>
      <c r="L18" s="74"/>
      <c r="M18" s="74"/>
      <c r="N18" s="74"/>
      <c r="O18" s="2"/>
    </row>
    <row r="19" spans="1:17" ht="5" customHeight="1" x14ac:dyDescent="0.2">
      <c r="A19" s="2"/>
      <c r="B19" s="8"/>
      <c r="C19" s="8"/>
      <c r="D19" s="8"/>
      <c r="E19" s="5"/>
      <c r="F19" s="5"/>
      <c r="G19" s="5"/>
      <c r="H19" s="5"/>
      <c r="I19" s="5"/>
      <c r="J19" s="5"/>
      <c r="K19" s="5"/>
      <c r="L19" s="5"/>
      <c r="M19" s="5"/>
      <c r="N19" s="2"/>
      <c r="O19" s="2"/>
    </row>
    <row r="20" spans="1:17" ht="15" customHeight="1" x14ac:dyDescent="0.2">
      <c r="A20" s="2"/>
      <c r="B20" s="8" t="s">
        <v>12</v>
      </c>
      <c r="C20" s="8"/>
      <c r="D20" s="74" t="s">
        <v>13</v>
      </c>
      <c r="E20" s="74"/>
      <c r="F20" s="74"/>
      <c r="G20" s="74"/>
      <c r="H20" s="74"/>
      <c r="I20" s="74"/>
      <c r="J20" s="74"/>
      <c r="K20" s="74"/>
      <c r="L20" s="74"/>
      <c r="M20" s="74"/>
      <c r="N20" s="74"/>
      <c r="O20" s="33" t="str">
        <f>VLOOKUP(D20,OPCIONES!E4:F24,2,TRUE)</f>
        <v>N.</v>
      </c>
      <c r="P20" s="32"/>
    </row>
    <row r="21" spans="1:17" ht="5" customHeight="1" x14ac:dyDescent="0.2">
      <c r="A21" s="2"/>
      <c r="B21" s="8"/>
      <c r="C21" s="8"/>
      <c r="D21" s="8"/>
      <c r="E21" s="5"/>
      <c r="F21" s="5"/>
      <c r="G21" s="5"/>
      <c r="H21" s="5"/>
      <c r="I21" s="5"/>
      <c r="J21" s="5"/>
      <c r="K21" s="5"/>
      <c r="L21" s="5"/>
      <c r="M21" s="5"/>
      <c r="N21" s="2"/>
      <c r="O21" s="2"/>
    </row>
    <row r="22" spans="1:17" ht="14.25" customHeight="1" x14ac:dyDescent="0.2">
      <c r="A22" s="2"/>
      <c r="B22" s="9" t="s">
        <v>14</v>
      </c>
      <c r="C22" s="9"/>
      <c r="D22" s="74" t="s">
        <v>15</v>
      </c>
      <c r="E22" s="74"/>
      <c r="F22" s="74"/>
      <c r="G22" s="74"/>
      <c r="H22" s="74"/>
      <c r="I22" s="74"/>
      <c r="J22" s="74"/>
      <c r="K22" s="74"/>
      <c r="L22" s="74"/>
      <c r="M22" s="74"/>
      <c r="N22" s="74"/>
      <c r="O22" s="2"/>
    </row>
    <row r="23" spans="1:17" ht="16.5" customHeight="1" x14ac:dyDescent="0.2">
      <c r="A23" s="2"/>
      <c r="B23" s="89" t="s">
        <v>16</v>
      </c>
      <c r="C23" s="89"/>
      <c r="D23" s="89"/>
      <c r="E23" s="89"/>
      <c r="F23" s="89"/>
      <c r="G23" s="89"/>
      <c r="H23" s="89"/>
      <c r="I23" s="89"/>
      <c r="J23" s="89"/>
      <c r="K23" s="89"/>
      <c r="L23" s="89"/>
      <c r="M23" s="89"/>
      <c r="N23" s="89"/>
      <c r="O23" s="2"/>
    </row>
    <row r="24" spans="1:17" ht="5" customHeight="1" x14ac:dyDescent="0.2">
      <c r="A24" s="2"/>
      <c r="B24" s="8"/>
      <c r="C24" s="8"/>
      <c r="D24" s="8"/>
      <c r="E24" s="5"/>
      <c r="F24" s="5"/>
      <c r="G24" s="5"/>
      <c r="H24" s="5"/>
      <c r="I24" s="5"/>
      <c r="J24" s="5"/>
      <c r="K24" s="5"/>
      <c r="L24" s="5"/>
      <c r="M24" s="5"/>
      <c r="N24" s="2"/>
      <c r="O24" s="2"/>
    </row>
    <row r="25" spans="1:17" ht="15" customHeight="1" x14ac:dyDescent="0.2">
      <c r="A25" s="2"/>
      <c r="B25" s="8" t="s">
        <v>17</v>
      </c>
      <c r="C25" s="8"/>
      <c r="D25" s="76" t="s">
        <v>18</v>
      </c>
      <c r="E25" s="76"/>
      <c r="F25" s="76"/>
      <c r="G25" s="76"/>
      <c r="J25" s="24" t="s">
        <v>19</v>
      </c>
      <c r="K25" s="74"/>
      <c r="L25" s="74"/>
      <c r="M25" s="74"/>
      <c r="N25" s="74"/>
    </row>
    <row r="26" spans="1:17" ht="27" customHeight="1" x14ac:dyDescent="0.2">
      <c r="A26" s="2"/>
      <c r="B26" s="97" t="s">
        <v>20</v>
      </c>
      <c r="C26" s="97"/>
      <c r="D26" s="97"/>
      <c r="E26" s="97"/>
      <c r="F26" s="97"/>
      <c r="G26" s="97"/>
      <c r="H26" s="97"/>
      <c r="I26" s="97"/>
      <c r="J26" s="97"/>
      <c r="K26" s="97"/>
      <c r="L26" s="97"/>
      <c r="M26" s="97"/>
      <c r="N26" s="97"/>
      <c r="O26" s="2"/>
      <c r="Q26" s="10"/>
    </row>
    <row r="27" spans="1:17" ht="5.25" customHeight="1" x14ac:dyDescent="0.2">
      <c r="A27" s="2"/>
      <c r="B27" s="8"/>
      <c r="C27" s="8"/>
      <c r="D27" s="8"/>
      <c r="E27" s="5"/>
      <c r="F27" s="5"/>
      <c r="G27" s="5"/>
      <c r="H27" s="5"/>
      <c r="I27" s="5"/>
      <c r="J27" s="5"/>
      <c r="K27" s="5"/>
      <c r="L27" s="5"/>
      <c r="M27" s="5"/>
      <c r="N27" s="2"/>
      <c r="O27" s="2"/>
    </row>
    <row r="28" spans="1:17" ht="15" customHeight="1" x14ac:dyDescent="0.2">
      <c r="A28" s="2"/>
      <c r="B28" s="8" t="s">
        <v>21</v>
      </c>
      <c r="C28" s="8"/>
      <c r="D28" s="74" t="s">
        <v>461</v>
      </c>
      <c r="E28" s="74"/>
      <c r="F28" s="74"/>
      <c r="G28" s="74"/>
      <c r="H28" s="74"/>
      <c r="I28" s="74"/>
      <c r="J28" s="74"/>
      <c r="L28" s="24" t="s">
        <v>22</v>
      </c>
      <c r="M28" s="76" t="s">
        <v>463</v>
      </c>
      <c r="N28" s="76"/>
      <c r="O28" s="2"/>
    </row>
    <row r="29" spans="1:17" ht="5" customHeight="1" x14ac:dyDescent="0.2">
      <c r="A29" s="2"/>
      <c r="B29" s="8"/>
      <c r="C29" s="8"/>
      <c r="D29" s="8"/>
      <c r="E29" s="5"/>
      <c r="F29" s="5"/>
      <c r="G29" s="5"/>
      <c r="H29" s="5"/>
      <c r="I29" s="5"/>
      <c r="J29" s="5"/>
      <c r="K29" s="5"/>
      <c r="L29" s="5"/>
      <c r="M29" s="5"/>
      <c r="N29" s="2"/>
      <c r="O29" s="2"/>
    </row>
    <row r="30" spans="1:17" ht="15" customHeight="1" x14ac:dyDescent="0.2">
      <c r="A30" s="2"/>
      <c r="B30" s="8" t="s">
        <v>23</v>
      </c>
      <c r="C30" s="8"/>
      <c r="D30" s="74" t="s">
        <v>462</v>
      </c>
      <c r="E30" s="74"/>
      <c r="F30" s="74"/>
      <c r="G30" s="74"/>
      <c r="H30" s="74"/>
      <c r="I30" s="74"/>
      <c r="J30" s="74"/>
      <c r="K30" s="74"/>
      <c r="L30" s="74"/>
      <c r="M30" s="74"/>
      <c r="N30" s="74"/>
      <c r="O30" s="2"/>
    </row>
    <row r="31" spans="1:17" ht="5" customHeight="1" x14ac:dyDescent="0.2">
      <c r="A31" s="2"/>
      <c r="B31" s="8"/>
      <c r="C31" s="8"/>
      <c r="D31" s="8"/>
      <c r="E31" s="5"/>
      <c r="F31" s="5"/>
      <c r="G31" s="5"/>
      <c r="H31" s="5"/>
      <c r="I31" s="5"/>
      <c r="J31" s="5"/>
      <c r="K31" s="5"/>
      <c r="L31" s="5"/>
      <c r="M31" s="5"/>
      <c r="N31" s="2"/>
      <c r="O31" s="2"/>
    </row>
    <row r="32" spans="1:17" ht="15" customHeight="1" x14ac:dyDescent="0.2">
      <c r="A32" s="2"/>
      <c r="B32" s="8" t="s">
        <v>24</v>
      </c>
      <c r="C32" s="8"/>
      <c r="D32" s="74" t="s">
        <v>464</v>
      </c>
      <c r="E32" s="74"/>
      <c r="F32" s="74"/>
      <c r="G32" s="74"/>
      <c r="H32" s="74"/>
      <c r="I32" s="5"/>
      <c r="J32" s="8" t="s">
        <v>25</v>
      </c>
      <c r="K32" s="74" t="s">
        <v>372</v>
      </c>
      <c r="L32" s="74"/>
      <c r="M32" s="74"/>
      <c r="N32" s="74"/>
      <c r="O32" s="2"/>
    </row>
    <row r="33" spans="1:15" ht="5" customHeight="1" x14ac:dyDescent="0.2">
      <c r="A33" s="2"/>
      <c r="B33" s="8"/>
      <c r="C33" s="8"/>
      <c r="D33" s="8"/>
      <c r="E33" s="5"/>
      <c r="F33" s="5"/>
      <c r="G33" s="5"/>
      <c r="H33" s="5"/>
      <c r="I33" s="5"/>
      <c r="J33" s="5"/>
      <c r="K33" s="5"/>
      <c r="L33" s="5"/>
      <c r="M33" s="5"/>
      <c r="N33" s="2"/>
      <c r="O33" s="2"/>
    </row>
    <row r="34" spans="1:15" ht="15" customHeight="1" x14ac:dyDescent="0.2">
      <c r="A34" s="2"/>
      <c r="B34" s="8" t="s">
        <v>27</v>
      </c>
      <c r="C34" s="8"/>
      <c r="D34" s="88">
        <v>8050</v>
      </c>
      <c r="E34" s="88"/>
      <c r="F34" s="88"/>
      <c r="G34" s="88"/>
      <c r="H34" s="5"/>
      <c r="I34" s="5"/>
      <c r="J34" s="8" t="s">
        <v>28</v>
      </c>
      <c r="K34" s="76">
        <v>905905905</v>
      </c>
      <c r="L34" s="76"/>
      <c r="M34" s="76"/>
      <c r="N34" s="76"/>
      <c r="O34" s="2"/>
    </row>
    <row r="35" spans="1:15" ht="5" customHeight="1" x14ac:dyDescent="0.2">
      <c r="A35" s="2"/>
      <c r="B35" s="8"/>
      <c r="C35" s="8"/>
      <c r="D35" s="8"/>
      <c r="E35" s="5"/>
      <c r="F35" s="5"/>
      <c r="G35" s="5"/>
      <c r="H35" s="5"/>
      <c r="I35" s="5"/>
      <c r="J35" s="5"/>
      <c r="K35" s="5"/>
      <c r="L35" s="5"/>
      <c r="M35" s="5"/>
      <c r="N35" s="2"/>
      <c r="O35" s="2"/>
    </row>
    <row r="36" spans="1:15" ht="15" customHeight="1" x14ac:dyDescent="0.2">
      <c r="A36" s="2"/>
      <c r="B36" s="8" t="s">
        <v>29</v>
      </c>
      <c r="C36" s="8"/>
      <c r="D36" s="74" t="s">
        <v>465</v>
      </c>
      <c r="E36" s="74"/>
      <c r="F36" s="74"/>
      <c r="G36" s="74"/>
      <c r="H36" s="74"/>
      <c r="I36" s="5"/>
      <c r="J36" s="8" t="s">
        <v>30</v>
      </c>
      <c r="K36" s="74" t="s">
        <v>466</v>
      </c>
      <c r="L36" s="74"/>
      <c r="M36" s="74"/>
      <c r="N36" s="74"/>
      <c r="O36" s="2"/>
    </row>
    <row r="37" spans="1:15" ht="5" customHeight="1" x14ac:dyDescent="0.2">
      <c r="A37" s="2"/>
      <c r="B37" s="8"/>
      <c r="C37" s="8"/>
      <c r="D37" s="8"/>
      <c r="E37" s="5"/>
      <c r="F37" s="5"/>
      <c r="G37" s="5"/>
      <c r="H37" s="5"/>
      <c r="I37" s="5"/>
      <c r="J37" s="5"/>
      <c r="K37" s="5"/>
      <c r="L37" s="5"/>
      <c r="M37" s="5"/>
      <c r="N37" s="2"/>
      <c r="O37" s="2"/>
    </row>
    <row r="38" spans="1:15" ht="15" customHeight="1" x14ac:dyDescent="0.2">
      <c r="A38" s="62"/>
      <c r="B38" s="80" t="s">
        <v>31</v>
      </c>
      <c r="C38" s="80"/>
      <c r="D38" s="80"/>
      <c r="E38" s="80"/>
      <c r="F38" s="80"/>
      <c r="G38" s="80"/>
      <c r="H38" s="80"/>
      <c r="I38" s="80"/>
      <c r="J38" s="80"/>
      <c r="K38" s="80"/>
      <c r="L38" s="80"/>
      <c r="M38" s="80"/>
      <c r="N38" s="80"/>
      <c r="O38" s="2"/>
    </row>
    <row r="39" spans="1:15" ht="5" customHeight="1" x14ac:dyDescent="0.2">
      <c r="A39" s="2"/>
      <c r="B39" s="2"/>
      <c r="C39" s="2"/>
      <c r="D39" s="2"/>
      <c r="E39" s="2"/>
      <c r="F39" s="2"/>
      <c r="G39" s="2"/>
      <c r="H39" s="2"/>
      <c r="I39" s="2"/>
      <c r="J39" s="2"/>
      <c r="K39" s="2"/>
      <c r="L39" s="2"/>
      <c r="M39" s="2"/>
      <c r="N39" s="2"/>
      <c r="O39" s="2"/>
    </row>
    <row r="40" spans="1:15" ht="15" customHeight="1" x14ac:dyDescent="0.2">
      <c r="A40" s="2"/>
      <c r="B40" s="11" t="s">
        <v>32</v>
      </c>
      <c r="C40" s="11"/>
      <c r="D40" s="74" t="s">
        <v>461</v>
      </c>
      <c r="E40" s="74"/>
      <c r="F40" s="74"/>
      <c r="G40" s="74"/>
      <c r="H40" s="74"/>
      <c r="I40" s="74"/>
      <c r="J40" s="74"/>
      <c r="K40" s="74"/>
      <c r="L40" s="74"/>
      <c r="M40" s="74"/>
      <c r="N40" s="74"/>
      <c r="O40" s="2"/>
    </row>
    <row r="41" spans="1:15" ht="5" customHeight="1" x14ac:dyDescent="0.2">
      <c r="A41" s="2"/>
      <c r="B41" s="11"/>
      <c r="C41" s="11"/>
      <c r="D41" s="11"/>
      <c r="E41" s="2"/>
      <c r="F41" s="2"/>
      <c r="G41" s="2"/>
      <c r="H41" s="2"/>
      <c r="I41" s="2"/>
      <c r="J41" s="2"/>
      <c r="K41" s="2"/>
      <c r="L41" s="2"/>
      <c r="M41" s="2"/>
      <c r="N41" s="2"/>
      <c r="O41" s="2"/>
    </row>
    <row r="42" spans="1:15" ht="15" customHeight="1" x14ac:dyDescent="0.2">
      <c r="A42" s="2"/>
      <c r="B42" s="11" t="s">
        <v>29</v>
      </c>
      <c r="C42" s="11"/>
      <c r="D42" s="74" t="s">
        <v>465</v>
      </c>
      <c r="E42" s="74"/>
      <c r="F42" s="74"/>
      <c r="G42" s="74"/>
      <c r="H42" s="74"/>
      <c r="I42" s="2"/>
      <c r="J42" s="8" t="s">
        <v>28</v>
      </c>
      <c r="K42" s="76">
        <v>666666666</v>
      </c>
      <c r="L42" s="76"/>
      <c r="M42" s="76"/>
      <c r="N42" s="76"/>
      <c r="O42" s="2"/>
    </row>
    <row r="43" spans="1:15" ht="5" customHeight="1" x14ac:dyDescent="0.2">
      <c r="A43" s="2"/>
      <c r="B43" s="11"/>
      <c r="C43" s="11"/>
      <c r="D43" s="11"/>
      <c r="E43" s="2"/>
      <c r="F43" s="2"/>
      <c r="G43" s="2"/>
      <c r="H43" s="2"/>
      <c r="I43" s="2"/>
      <c r="J43" s="2"/>
      <c r="K43" s="2"/>
      <c r="L43" s="2"/>
      <c r="M43" s="2"/>
      <c r="N43" s="2"/>
      <c r="O43" s="2"/>
    </row>
    <row r="44" spans="1:15" ht="15" customHeight="1" x14ac:dyDescent="0.2">
      <c r="A44" s="2"/>
      <c r="B44" s="8" t="s">
        <v>30</v>
      </c>
      <c r="C44" s="8"/>
      <c r="D44" s="74" t="s">
        <v>466</v>
      </c>
      <c r="E44" s="74"/>
      <c r="F44" s="74"/>
      <c r="G44" s="74"/>
      <c r="H44" s="74"/>
      <c r="I44" s="2"/>
      <c r="J44" s="2"/>
      <c r="K44" s="2"/>
      <c r="L44" s="2"/>
      <c r="M44" s="2"/>
      <c r="N44" s="2"/>
      <c r="O44" s="2"/>
    </row>
    <row r="45" spans="1:15" ht="5" customHeight="1" x14ac:dyDescent="0.2">
      <c r="A45" s="2"/>
      <c r="B45" s="11"/>
      <c r="C45" s="11"/>
      <c r="D45" s="11"/>
      <c r="E45" s="2"/>
      <c r="F45" s="2"/>
      <c r="G45" s="2"/>
      <c r="H45" s="2"/>
      <c r="I45" s="2"/>
      <c r="J45" s="2"/>
      <c r="K45" s="2"/>
      <c r="L45" s="2"/>
      <c r="M45" s="2"/>
      <c r="N45" s="2"/>
      <c r="O45" s="2"/>
    </row>
    <row r="46" spans="1:15" ht="15" customHeight="1" x14ac:dyDescent="0.2">
      <c r="A46" s="62"/>
      <c r="B46" s="87" t="s">
        <v>33</v>
      </c>
      <c r="C46" s="87"/>
      <c r="D46" s="87"/>
      <c r="E46" s="87"/>
      <c r="F46" s="87"/>
      <c r="G46" s="87"/>
      <c r="H46" s="87"/>
      <c r="I46" s="87"/>
      <c r="J46" s="87"/>
      <c r="K46" s="87"/>
      <c r="L46" s="87"/>
      <c r="M46" s="87"/>
      <c r="N46" s="87"/>
      <c r="O46" s="2"/>
    </row>
    <row r="47" spans="1:15" ht="5" customHeight="1" x14ac:dyDescent="0.2">
      <c r="A47" s="2"/>
      <c r="B47" s="2"/>
      <c r="C47" s="2"/>
      <c r="D47" s="2"/>
      <c r="E47" s="2"/>
      <c r="F47" s="2"/>
      <c r="G47" s="2"/>
      <c r="H47" s="2"/>
      <c r="I47" s="2"/>
      <c r="J47" s="2"/>
      <c r="K47" s="2"/>
      <c r="L47" s="2"/>
      <c r="M47" s="2"/>
      <c r="N47" s="2"/>
      <c r="O47" s="2"/>
    </row>
    <row r="48" spans="1:15" ht="15" customHeight="1" x14ac:dyDescent="0.2">
      <c r="A48"/>
      <c r="B48" s="12" t="s">
        <v>34</v>
      </c>
      <c r="C48" s="75">
        <v>2024</v>
      </c>
      <c r="D48" s="75"/>
    </row>
    <row r="49" spans="1:16" ht="5" customHeight="1" x14ac:dyDescent="0.2">
      <c r="A49"/>
      <c r="B49" s="2"/>
      <c r="C49" s="2"/>
      <c r="D49" s="2"/>
      <c r="E49" s="2"/>
      <c r="F49" s="2"/>
      <c r="G49" s="2"/>
      <c r="H49" s="2"/>
      <c r="I49" s="2"/>
      <c r="J49" s="2"/>
      <c r="K49" s="2"/>
      <c r="L49" s="13"/>
      <c r="M49" s="2"/>
      <c r="N49" s="2"/>
      <c r="O49" s="2"/>
    </row>
    <row r="50" spans="1:16" ht="16.5" customHeight="1" x14ac:dyDescent="0.2">
      <c r="A50"/>
      <c r="B50" s="69" t="s">
        <v>35</v>
      </c>
      <c r="C50" s="23"/>
      <c r="D50" s="23"/>
      <c r="E50" s="23"/>
      <c r="F50" s="23"/>
      <c r="G50" s="23"/>
      <c r="H50" s="23"/>
      <c r="I50" s="23"/>
      <c r="J50" s="23"/>
      <c r="K50" s="23"/>
      <c r="L50" s="23"/>
      <c r="M50" s="23"/>
      <c r="N50" s="23"/>
      <c r="O50" s="2"/>
      <c r="P50" s="2"/>
    </row>
    <row r="51" spans="1:16" ht="15" customHeight="1" x14ac:dyDescent="0.2">
      <c r="A51"/>
      <c r="B51" s="99"/>
      <c r="C51" s="99"/>
      <c r="D51" s="99"/>
      <c r="E51" s="99"/>
      <c r="F51" s="99"/>
      <c r="G51" s="99"/>
      <c r="H51" s="99"/>
      <c r="I51" s="99"/>
      <c r="J51" s="99"/>
      <c r="K51" s="99"/>
      <c r="L51" s="99"/>
      <c r="M51" s="99"/>
      <c r="N51" s="99"/>
      <c r="O51" s="2"/>
      <c r="P51" s="2"/>
    </row>
    <row r="52" spans="1:16" ht="5" customHeight="1" x14ac:dyDescent="0.2">
      <c r="A52" s="2"/>
      <c r="B52" s="2"/>
      <c r="C52" s="2"/>
      <c r="D52" s="2"/>
      <c r="E52" s="2"/>
      <c r="F52" s="2"/>
      <c r="G52" s="2"/>
      <c r="H52" s="2"/>
      <c r="I52" s="2"/>
      <c r="J52" s="2"/>
      <c r="K52" s="2"/>
      <c r="L52" s="2"/>
      <c r="M52" s="2"/>
      <c r="N52" s="2"/>
      <c r="O52" s="2"/>
    </row>
    <row r="53" spans="1:16" ht="15" customHeight="1" x14ac:dyDescent="0.2">
      <c r="A53" s="2"/>
      <c r="B53" s="80" t="s">
        <v>36</v>
      </c>
      <c r="C53" s="80"/>
      <c r="D53" s="80"/>
      <c r="E53" s="80"/>
      <c r="F53" s="80"/>
      <c r="G53" s="80"/>
      <c r="H53" s="80"/>
      <c r="I53" s="80"/>
      <c r="J53" s="80"/>
      <c r="K53" s="80"/>
      <c r="L53" s="80"/>
      <c r="M53" s="80"/>
      <c r="N53" s="80"/>
      <c r="O53" s="2"/>
    </row>
    <row r="54" spans="1:16" ht="5" customHeight="1" x14ac:dyDescent="0.2">
      <c r="A54" s="2"/>
      <c r="B54" s="2"/>
      <c r="C54" s="2"/>
      <c r="D54" s="2"/>
      <c r="E54" s="2"/>
      <c r="F54" s="2"/>
      <c r="G54" s="2"/>
      <c r="H54" s="2"/>
      <c r="I54" s="2"/>
      <c r="J54" s="2"/>
      <c r="K54" s="2"/>
      <c r="L54" s="2"/>
      <c r="M54" s="2"/>
      <c r="N54" s="2"/>
      <c r="O54" s="2"/>
    </row>
    <row r="55" spans="1:16" ht="15" customHeight="1" x14ac:dyDescent="0.2">
      <c r="A55" s="2"/>
      <c r="B55" s="23" t="s">
        <v>37</v>
      </c>
      <c r="C55" s="11"/>
      <c r="D55" s="2"/>
      <c r="F55" s="1" t="s">
        <v>38</v>
      </c>
      <c r="H55" s="23" t="s">
        <v>39</v>
      </c>
      <c r="J55" s="1" t="s">
        <v>38</v>
      </c>
      <c r="O55" s="2"/>
    </row>
    <row r="56" spans="1:16" ht="5" customHeight="1" x14ac:dyDescent="0.2">
      <c r="A56" s="2"/>
      <c r="B56" s="2"/>
      <c r="C56" s="2"/>
      <c r="D56" s="2"/>
      <c r="E56" s="2"/>
      <c r="F56" s="2"/>
      <c r="G56" s="2"/>
      <c r="H56" s="2"/>
      <c r="I56" s="2"/>
      <c r="J56" s="2"/>
      <c r="K56" s="2"/>
      <c r="L56" s="13"/>
      <c r="M56" s="2"/>
      <c r="N56" s="2"/>
      <c r="O56" s="2"/>
    </row>
    <row r="57" spans="1:16" ht="15" customHeight="1" x14ac:dyDescent="0.2">
      <c r="A57" s="2"/>
      <c r="B57" s="12" t="s">
        <v>40</v>
      </c>
      <c r="C57" s="12"/>
      <c r="D57" s="12"/>
      <c r="F57" s="78" t="s">
        <v>41</v>
      </c>
      <c r="G57" s="78"/>
      <c r="H57" s="78"/>
      <c r="I57" s="2"/>
      <c r="J57" s="76" t="s">
        <v>42</v>
      </c>
      <c r="K57" s="76"/>
      <c r="L57" s="76"/>
      <c r="M57" s="2"/>
      <c r="N57" s="2"/>
      <c r="O57" s="2"/>
    </row>
    <row r="58" spans="1:16" ht="5" customHeight="1" x14ac:dyDescent="0.2">
      <c r="A58" s="2"/>
      <c r="B58" s="14"/>
      <c r="C58" s="14"/>
      <c r="D58" s="14"/>
      <c r="E58" s="2"/>
      <c r="F58" s="15"/>
      <c r="G58" s="15"/>
      <c r="H58" s="15"/>
      <c r="I58" s="2"/>
      <c r="J58" s="16"/>
      <c r="K58" s="16"/>
      <c r="L58" s="16"/>
      <c r="M58" s="2"/>
      <c r="N58" s="2"/>
      <c r="O58" s="2"/>
    </row>
    <row r="59" spans="1:16" ht="15" customHeight="1" x14ac:dyDescent="0.2">
      <c r="A59" s="2"/>
      <c r="B59" s="12" t="s">
        <v>43</v>
      </c>
      <c r="C59" s="12"/>
      <c r="D59" s="12"/>
      <c r="E59" s="17"/>
      <c r="F59" s="78" t="s">
        <v>44</v>
      </c>
      <c r="G59" s="78"/>
      <c r="H59" s="78"/>
      <c r="I59" s="17"/>
      <c r="J59" s="76" t="s">
        <v>45</v>
      </c>
      <c r="K59" s="76"/>
      <c r="L59" s="76"/>
      <c r="M59" s="17"/>
      <c r="N59" s="2"/>
      <c r="O59" s="2"/>
    </row>
    <row r="60" spans="1:16" ht="5" customHeight="1" x14ac:dyDescent="0.2">
      <c r="A60" s="2"/>
      <c r="B60" s="11"/>
      <c r="C60" s="11"/>
      <c r="D60" s="11"/>
      <c r="E60" s="17"/>
      <c r="F60" s="17"/>
      <c r="G60" s="17"/>
      <c r="H60" s="17"/>
      <c r="I60" s="17"/>
      <c r="J60" s="17"/>
      <c r="K60" s="17"/>
      <c r="L60" s="17"/>
      <c r="M60" s="17"/>
      <c r="N60" s="2"/>
      <c r="O60" s="2"/>
    </row>
    <row r="61" spans="1:16" ht="15" customHeight="1" x14ac:dyDescent="0.2">
      <c r="A61" s="2"/>
      <c r="B61" s="12" t="s">
        <v>45</v>
      </c>
      <c r="C61" s="17"/>
      <c r="D61" s="17"/>
      <c r="E61" s="17"/>
      <c r="F61" s="17"/>
      <c r="G61" s="17"/>
      <c r="H61" s="17"/>
      <c r="I61" s="17"/>
      <c r="J61" s="17"/>
      <c r="K61" s="17"/>
      <c r="L61" s="17"/>
      <c r="M61" s="17"/>
      <c r="N61" s="2"/>
      <c r="O61" s="2"/>
    </row>
    <row r="62" spans="1:16" ht="15" customHeight="1" x14ac:dyDescent="0.2">
      <c r="A62" s="2"/>
      <c r="B62" s="18" t="s">
        <v>46</v>
      </c>
      <c r="C62" s="18"/>
      <c r="D62" s="18"/>
      <c r="E62" s="17"/>
      <c r="F62" s="17"/>
      <c r="G62" s="17"/>
      <c r="H62" s="17"/>
      <c r="I62" s="17"/>
      <c r="J62" s="17"/>
      <c r="K62" s="17"/>
      <c r="L62" s="17"/>
      <c r="M62" s="17"/>
      <c r="N62" s="2"/>
      <c r="O62" s="2"/>
    </row>
    <row r="63" spans="1:16" ht="15" customHeight="1" x14ac:dyDescent="0.2">
      <c r="A63" s="2"/>
      <c r="B63" s="74" t="s">
        <v>467</v>
      </c>
      <c r="C63" s="74"/>
      <c r="D63" s="74"/>
      <c r="E63" s="74"/>
      <c r="F63" s="74"/>
      <c r="G63" s="74"/>
      <c r="H63" s="74"/>
      <c r="I63" s="74"/>
      <c r="J63" s="74"/>
      <c r="K63" s="74"/>
      <c r="L63" s="74"/>
      <c r="M63" s="74"/>
      <c r="N63" s="74"/>
      <c r="O63" s="2"/>
    </row>
    <row r="64" spans="1:16" ht="15" customHeight="1" x14ac:dyDescent="0.2">
      <c r="A64" s="2"/>
      <c r="B64" s="18" t="s">
        <v>47</v>
      </c>
      <c r="C64" s="18"/>
      <c r="D64" s="18"/>
      <c r="E64" s="17"/>
      <c r="F64" s="17"/>
      <c r="G64" s="17"/>
      <c r="H64" s="17"/>
      <c r="I64" s="17"/>
      <c r="J64" s="17"/>
      <c r="K64" s="17"/>
      <c r="L64" s="17"/>
      <c r="M64" s="17"/>
      <c r="N64" s="2"/>
      <c r="O64" s="2"/>
    </row>
    <row r="65" spans="1:15" ht="15" customHeight="1" x14ac:dyDescent="0.2">
      <c r="A65" s="2"/>
      <c r="B65" s="74" t="s">
        <v>48</v>
      </c>
      <c r="C65" s="74"/>
      <c r="D65" s="74"/>
      <c r="E65" s="74"/>
      <c r="F65" s="74"/>
      <c r="G65" s="74"/>
      <c r="H65" s="74"/>
      <c r="I65" s="74"/>
      <c r="J65" s="74"/>
      <c r="K65" s="74"/>
      <c r="L65" s="74"/>
      <c r="M65" s="74"/>
      <c r="N65" s="74"/>
      <c r="O65" s="2"/>
    </row>
    <row r="66" spans="1:15" x14ac:dyDescent="0.2">
      <c r="A66" s="2"/>
      <c r="B66" s="18" t="s">
        <v>49</v>
      </c>
      <c r="C66" s="18"/>
      <c r="D66" s="18"/>
      <c r="E66" s="17"/>
      <c r="F66" s="17"/>
      <c r="G66" s="17"/>
      <c r="H66" s="17"/>
      <c r="I66" s="17"/>
      <c r="J66" s="17"/>
      <c r="K66" s="17"/>
      <c r="L66" s="17"/>
      <c r="M66" s="17"/>
      <c r="N66" s="2"/>
      <c r="O66" s="2"/>
    </row>
    <row r="67" spans="1:15" x14ac:dyDescent="0.2">
      <c r="A67" s="2"/>
      <c r="B67" s="74" t="s">
        <v>50</v>
      </c>
      <c r="C67" s="74"/>
      <c r="D67" s="74"/>
      <c r="E67" s="74"/>
      <c r="F67" s="74"/>
      <c r="G67" s="74"/>
      <c r="H67" s="74"/>
      <c r="I67" s="74"/>
      <c r="J67" s="74"/>
      <c r="K67" s="74"/>
      <c r="L67" s="74"/>
      <c r="M67" s="74"/>
      <c r="N67" s="74"/>
      <c r="O67" s="2"/>
    </row>
    <row r="68" spans="1:15" x14ac:dyDescent="0.2">
      <c r="A68" s="2"/>
      <c r="B68" s="12" t="s">
        <v>51</v>
      </c>
      <c r="C68" s="17"/>
      <c r="D68" s="17"/>
      <c r="E68" s="17"/>
      <c r="F68" s="17"/>
      <c r="G68" s="17"/>
      <c r="H68" s="17"/>
      <c r="I68" s="17"/>
      <c r="J68" s="17"/>
      <c r="K68" s="17"/>
      <c r="L68" s="17"/>
      <c r="M68" s="17"/>
      <c r="N68" s="2"/>
      <c r="O68" s="2"/>
    </row>
    <row r="69" spans="1:15" x14ac:dyDescent="0.2">
      <c r="A69" s="2"/>
      <c r="B69" s="18" t="s">
        <v>52</v>
      </c>
      <c r="C69" s="18"/>
      <c r="D69" s="18"/>
      <c r="E69" s="17"/>
      <c r="F69" s="17"/>
      <c r="G69" s="17"/>
      <c r="H69" s="17"/>
      <c r="I69" s="17"/>
      <c r="J69" s="17"/>
      <c r="K69" s="17"/>
      <c r="L69" s="17"/>
      <c r="M69" s="17"/>
      <c r="N69" s="2"/>
      <c r="O69" s="2"/>
    </row>
    <row r="70" spans="1:15" x14ac:dyDescent="0.2">
      <c r="A70" s="2"/>
      <c r="B70" s="74" t="s">
        <v>53</v>
      </c>
      <c r="C70" s="74"/>
      <c r="D70" s="74"/>
      <c r="E70" s="74"/>
      <c r="F70" s="74"/>
      <c r="G70" s="74"/>
      <c r="H70" s="74"/>
      <c r="I70" s="74"/>
      <c r="J70" s="74"/>
      <c r="K70" s="74"/>
      <c r="L70" s="74"/>
      <c r="M70" s="74"/>
      <c r="N70" s="74"/>
      <c r="O70" s="2"/>
    </row>
    <row r="71" spans="1:15" x14ac:dyDescent="0.2">
      <c r="A71" s="2"/>
      <c r="B71" s="18" t="s">
        <v>54</v>
      </c>
      <c r="C71" s="18"/>
      <c r="D71" s="18"/>
      <c r="E71" s="17"/>
      <c r="F71" s="17"/>
      <c r="G71" s="17"/>
      <c r="H71" s="17"/>
      <c r="I71" s="17"/>
      <c r="J71" s="17"/>
      <c r="K71" s="17"/>
      <c r="L71" s="17"/>
      <c r="M71" s="17"/>
      <c r="N71" s="2"/>
      <c r="O71" s="2"/>
    </row>
    <row r="72" spans="1:15" x14ac:dyDescent="0.2">
      <c r="A72" s="2"/>
      <c r="B72" s="74" t="s">
        <v>53</v>
      </c>
      <c r="C72" s="74"/>
      <c r="D72" s="74"/>
      <c r="E72" s="74"/>
      <c r="F72" s="74"/>
      <c r="G72" s="74"/>
      <c r="H72" s="74"/>
      <c r="I72" s="74"/>
      <c r="J72" s="74"/>
      <c r="K72" s="74"/>
      <c r="L72" s="74"/>
      <c r="M72" s="74"/>
      <c r="N72" s="74"/>
      <c r="O72" s="2"/>
    </row>
    <row r="73" spans="1:15" ht="5" customHeight="1" x14ac:dyDescent="0.2">
      <c r="A73" s="2"/>
      <c r="B73" s="2"/>
      <c r="C73" s="2"/>
      <c r="D73" s="2"/>
      <c r="E73" s="2"/>
      <c r="F73" s="2"/>
      <c r="G73" s="2"/>
      <c r="H73" s="2"/>
      <c r="I73" s="2"/>
      <c r="J73" s="2"/>
      <c r="K73" s="2"/>
      <c r="L73" s="2"/>
      <c r="M73" s="2"/>
      <c r="N73" s="2"/>
      <c r="O73" s="2"/>
    </row>
    <row r="74" spans="1:15" x14ac:dyDescent="0.2">
      <c r="A74" s="2"/>
      <c r="B74" s="80" t="s">
        <v>55</v>
      </c>
      <c r="C74" s="80"/>
      <c r="D74" s="80"/>
      <c r="E74" s="80"/>
      <c r="F74" s="80"/>
      <c r="G74" s="80"/>
      <c r="H74" s="80"/>
      <c r="I74" s="80"/>
      <c r="J74" s="80"/>
      <c r="K74" s="80"/>
      <c r="L74" s="80"/>
      <c r="M74" s="80"/>
      <c r="N74" s="80"/>
      <c r="O74" s="2"/>
    </row>
    <row r="75" spans="1:15" ht="5" customHeight="1" x14ac:dyDescent="0.2">
      <c r="A75" s="2"/>
      <c r="B75" s="2"/>
      <c r="C75" s="2"/>
      <c r="D75" s="2"/>
      <c r="E75" s="2"/>
      <c r="F75" s="2"/>
      <c r="G75" s="2"/>
      <c r="H75" s="2"/>
      <c r="I75" s="2"/>
      <c r="J75" s="2"/>
      <c r="K75" s="2"/>
      <c r="L75" s="2"/>
      <c r="M75" s="2"/>
      <c r="N75" s="2"/>
      <c r="O75" s="2"/>
    </row>
    <row r="76" spans="1:15" ht="15" customHeight="1" x14ac:dyDescent="0.2">
      <c r="B76" s="81" t="s">
        <v>56</v>
      </c>
      <c r="C76" s="81"/>
      <c r="D76" s="81"/>
      <c r="E76" s="81"/>
      <c r="F76" s="76" t="s">
        <v>57</v>
      </c>
      <c r="G76" s="76"/>
      <c r="H76" s="76"/>
    </row>
    <row r="77" spans="1:15" ht="5" customHeight="1" x14ac:dyDescent="0.2"/>
    <row r="78" spans="1:15" x14ac:dyDescent="0.2">
      <c r="B78" s="79" t="s">
        <v>58</v>
      </c>
      <c r="C78" s="79"/>
      <c r="D78" s="79"/>
      <c r="E78" s="79"/>
      <c r="F78" s="74"/>
      <c r="G78" s="74"/>
      <c r="H78" s="74"/>
    </row>
    <row r="79" spans="1:15" ht="5" customHeight="1" x14ac:dyDescent="0.2"/>
    <row r="80" spans="1:15" x14ac:dyDescent="0.2">
      <c r="B80" s="80" t="s">
        <v>59</v>
      </c>
      <c r="C80" s="80"/>
      <c r="D80" s="80"/>
      <c r="E80" s="80"/>
      <c r="F80" s="80"/>
      <c r="G80" s="80"/>
      <c r="H80" s="80"/>
      <c r="I80" s="80"/>
      <c r="J80" s="80"/>
      <c r="K80" s="80"/>
      <c r="L80" s="80"/>
      <c r="M80" s="80"/>
      <c r="N80" s="80"/>
    </row>
    <row r="81" spans="2:15" ht="5" customHeight="1" x14ac:dyDescent="0.2"/>
    <row r="82" spans="2:15" ht="15.75" customHeight="1" x14ac:dyDescent="0.2">
      <c r="B82" s="81" t="s">
        <v>60</v>
      </c>
      <c r="C82" s="81"/>
      <c r="D82" s="8"/>
      <c r="E82" s="82">
        <v>10.077</v>
      </c>
      <c r="F82" s="82"/>
      <c r="G82" s="32"/>
      <c r="I82" s="19"/>
      <c r="J82" s="83" t="s">
        <v>61</v>
      </c>
      <c r="K82" s="83"/>
      <c r="L82" s="83"/>
      <c r="M82" s="77">
        <f>ROUND((E82+E84),2)</f>
        <v>10.7</v>
      </c>
      <c r="N82" s="77"/>
      <c r="O82" s="32"/>
    </row>
    <row r="83" spans="2:15" ht="5" customHeight="1" x14ac:dyDescent="0.2"/>
    <row r="84" spans="2:15" x14ac:dyDescent="0.2">
      <c r="B84" s="81" t="s">
        <v>62</v>
      </c>
      <c r="C84" s="81"/>
      <c r="E84" s="82">
        <v>0.621</v>
      </c>
      <c r="F84" s="82"/>
      <c r="G84" s="32"/>
    </row>
    <row r="85" spans="2:15" ht="5" customHeight="1" x14ac:dyDescent="0.2"/>
    <row r="86" spans="2:15" x14ac:dyDescent="0.2">
      <c r="B86" s="81" t="s">
        <v>63</v>
      </c>
      <c r="C86" s="81"/>
      <c r="E86" s="82"/>
      <c r="F86" s="82"/>
      <c r="G86" s="32"/>
      <c r="H86" s="83" t="s">
        <v>64</v>
      </c>
      <c r="I86" s="83"/>
      <c r="J86" s="83"/>
      <c r="K86" s="83"/>
      <c r="L86" s="83"/>
      <c r="M86" s="77">
        <f>ROUND((E82+E84+E86),2)</f>
        <v>10.7</v>
      </c>
      <c r="N86" s="77"/>
      <c r="O86" s="32"/>
    </row>
    <row r="87" spans="2:15" ht="5" customHeight="1" x14ac:dyDescent="0.2"/>
    <row r="88" spans="2:15" ht="14.25" customHeight="1" x14ac:dyDescent="0.2">
      <c r="B88" s="11" t="s">
        <v>65</v>
      </c>
      <c r="F88" s="53"/>
      <c r="G88" s="51"/>
      <c r="H88" s="51"/>
      <c r="O88" s="32"/>
    </row>
    <row r="89" spans="2:15" x14ac:dyDescent="0.2">
      <c r="B89" s="63" t="s">
        <v>66</v>
      </c>
      <c r="E89" s="52"/>
      <c r="L89" s="63" t="s">
        <v>67</v>
      </c>
      <c r="M89" s="64"/>
      <c r="N89" s="63" t="s">
        <v>68</v>
      </c>
      <c r="O89" s="32"/>
    </row>
    <row r="90" spans="2:15" ht="15" customHeight="1" x14ac:dyDescent="0.2">
      <c r="B90" s="74" t="s">
        <v>69</v>
      </c>
      <c r="C90" s="74"/>
      <c r="D90" s="74"/>
      <c r="E90" s="74"/>
      <c r="F90" s="74"/>
      <c r="G90" s="74"/>
      <c r="H90" s="74"/>
      <c r="I90" s="74"/>
      <c r="J90" s="74"/>
      <c r="L90" s="67">
        <v>5.9640000000000004</v>
      </c>
      <c r="M90" s="64"/>
      <c r="N90" s="65" t="s">
        <v>70</v>
      </c>
      <c r="O90" s="32"/>
    </row>
    <row r="91" spans="2:15" ht="15.75" customHeight="1" x14ac:dyDescent="0.2">
      <c r="B91" s="66" t="s">
        <v>71</v>
      </c>
      <c r="L91" s="66" t="s">
        <v>72</v>
      </c>
      <c r="N91" s="66" t="s">
        <v>73</v>
      </c>
      <c r="O91" s="32"/>
    </row>
    <row r="92" spans="2:15" ht="6.75" customHeight="1" x14ac:dyDescent="0.2">
      <c r="E92" s="51"/>
      <c r="F92" s="51"/>
      <c r="G92" s="51"/>
      <c r="H92" s="51"/>
      <c r="O92" s="32"/>
    </row>
    <row r="93" spans="2:15" x14ac:dyDescent="0.2">
      <c r="B93" s="104" t="s">
        <v>74</v>
      </c>
      <c r="C93" s="104"/>
      <c r="D93" s="104"/>
      <c r="E93" s="104"/>
      <c r="F93" s="104"/>
      <c r="G93" s="104"/>
      <c r="H93" s="104"/>
      <c r="I93" s="105">
        <f>IF(L90="","",(ROUND(IF(ISNUMBER(M82/ROUND(L90,2)),M82/ROUND(L90,2),""),4)))</f>
        <v>1.7952999999999999</v>
      </c>
      <c r="J93" s="105"/>
      <c r="K93" s="105"/>
      <c r="L93" s="94" t="str">
        <f>CONCATENATE("t CO2 eq/ ",N90)</f>
        <v>t CO2 eq/ Miles de Cajas de Documentos</v>
      </c>
      <c r="M93" s="94"/>
      <c r="N93" s="94"/>
      <c r="O93" s="32"/>
    </row>
    <row r="94" spans="2:15" ht="5" customHeight="1" x14ac:dyDescent="0.2">
      <c r="L94" s="45"/>
      <c r="M94" s="44"/>
    </row>
    <row r="95" spans="2:15" x14ac:dyDescent="0.2">
      <c r="B95" s="11" t="s">
        <v>75</v>
      </c>
      <c r="I95" s="105">
        <f>IF(L90="","",(ROUND(IF(ISNUMBER(M86/ROUND(L90,2)),M86/ROUND(L90,2),""),4)))</f>
        <v>1.7952999999999999</v>
      </c>
      <c r="J95" s="105"/>
      <c r="K95" s="105"/>
      <c r="L95" s="94" t="str">
        <f>CONCATENATE("t CO2 eq/ ",N90)</f>
        <v>t CO2 eq/ Miles de Cajas de Documentos</v>
      </c>
      <c r="M95" s="94"/>
      <c r="N95" s="94"/>
      <c r="O95" s="32"/>
    </row>
    <row r="96" spans="2:15" ht="5" customHeight="1" x14ac:dyDescent="0.2"/>
    <row r="97" spans="1:19" x14ac:dyDescent="0.2">
      <c r="A97" s="62"/>
      <c r="B97" s="87" t="s">
        <v>76</v>
      </c>
      <c r="C97" s="87"/>
      <c r="D97" s="87"/>
      <c r="E97" s="87"/>
      <c r="F97" s="87"/>
      <c r="G97" s="87"/>
      <c r="H97" s="87"/>
      <c r="I97" s="87"/>
      <c r="J97" s="87"/>
      <c r="K97" s="87"/>
      <c r="L97" s="87"/>
      <c r="M97" s="87"/>
      <c r="N97" s="87"/>
    </row>
    <row r="98" spans="1:19" ht="5" customHeight="1" x14ac:dyDescent="0.2"/>
    <row r="99" spans="1:19" ht="15" customHeight="1" x14ac:dyDescent="0.2">
      <c r="B99" s="11" t="s">
        <v>77</v>
      </c>
      <c r="H99" s="34" t="s">
        <v>38</v>
      </c>
      <c r="J99" s="103" t="s">
        <v>78</v>
      </c>
      <c r="K99" s="103"/>
      <c r="L99" s="103"/>
    </row>
    <row r="100" spans="1:19" ht="5" customHeight="1" x14ac:dyDescent="0.2"/>
    <row r="101" spans="1:19" ht="15" customHeight="1" x14ac:dyDescent="0.2">
      <c r="B101" s="11" t="s">
        <v>79</v>
      </c>
      <c r="H101" s="74"/>
      <c r="I101" s="74"/>
      <c r="J101" s="74"/>
      <c r="K101" s="74"/>
      <c r="L101" s="74"/>
      <c r="M101" s="74"/>
      <c r="N101" s="74"/>
    </row>
    <row r="102" spans="1:19" ht="5" customHeight="1" x14ac:dyDescent="0.2"/>
    <row r="103" spans="1:19" x14ac:dyDescent="0.2">
      <c r="B103" s="11" t="s">
        <v>80</v>
      </c>
      <c r="H103" s="74"/>
      <c r="I103" s="74"/>
      <c r="J103" s="74"/>
      <c r="K103" s="74"/>
      <c r="L103" s="74"/>
      <c r="M103" s="74"/>
      <c r="N103" s="74"/>
    </row>
    <row r="104" spans="1:19" ht="5" customHeight="1" x14ac:dyDescent="0.2"/>
    <row r="105" spans="1:19" x14ac:dyDescent="0.2">
      <c r="B105" s="11" t="s">
        <v>81</v>
      </c>
      <c r="J105" s="76"/>
      <c r="K105" s="76"/>
      <c r="L105" s="76"/>
      <c r="M105" s="76"/>
      <c r="N105" s="76"/>
    </row>
    <row r="106" spans="1:19" ht="5" customHeight="1" x14ac:dyDescent="0.2"/>
    <row r="107" spans="1:19" x14ac:dyDescent="0.2">
      <c r="B107" s="11" t="s">
        <v>82</v>
      </c>
      <c r="H107" s="7"/>
      <c r="I107" s="20" t="s">
        <v>83</v>
      </c>
      <c r="J107" s="58"/>
      <c r="K107" s="21" t="s">
        <v>84</v>
      </c>
      <c r="L107" s="58"/>
    </row>
    <row r="108" spans="1:19" ht="5" customHeight="1" x14ac:dyDescent="0.2"/>
    <row r="109" spans="1:19" x14ac:dyDescent="0.2">
      <c r="A109" s="62"/>
      <c r="B109" s="87" t="s">
        <v>85</v>
      </c>
      <c r="C109" s="87"/>
      <c r="D109" s="87"/>
      <c r="E109" s="87"/>
      <c r="F109" s="87"/>
      <c r="G109" s="87"/>
      <c r="H109" s="87"/>
      <c r="I109" s="87"/>
      <c r="J109" s="87"/>
      <c r="K109" s="87"/>
      <c r="L109" s="87"/>
      <c r="M109" s="87"/>
      <c r="N109" s="87"/>
      <c r="R109" s="22"/>
      <c r="S109" s="22"/>
    </row>
    <row r="110" spans="1:19" ht="5" customHeight="1" x14ac:dyDescent="0.2"/>
    <row r="111" spans="1:19" x14ac:dyDescent="0.2">
      <c r="B111" s="11" t="s">
        <v>86</v>
      </c>
      <c r="I111" s="76" t="s">
        <v>87</v>
      </c>
      <c r="J111" s="76"/>
      <c r="K111" s="76"/>
      <c r="L111" s="76"/>
      <c r="M111" s="76"/>
      <c r="N111" s="76"/>
    </row>
    <row r="112" spans="1:19" ht="5" customHeight="1" x14ac:dyDescent="0.2"/>
    <row r="113" spans="1:14" x14ac:dyDescent="0.2">
      <c r="B113" s="11" t="s">
        <v>88</v>
      </c>
      <c r="I113" s="11" t="s">
        <v>89</v>
      </c>
      <c r="K113" s="46">
        <v>56</v>
      </c>
      <c r="L113" s="23" t="s">
        <v>90</v>
      </c>
    </row>
    <row r="114" spans="1:14" ht="5" customHeight="1" x14ac:dyDescent="0.2"/>
    <row r="115" spans="1:14" x14ac:dyDescent="0.2">
      <c r="B115" s="11"/>
      <c r="I115" s="11" t="s">
        <v>91</v>
      </c>
      <c r="K115" s="46"/>
      <c r="L115" s="23" t="s">
        <v>90</v>
      </c>
    </row>
    <row r="116" spans="1:14" ht="5" customHeight="1" x14ac:dyDescent="0.2"/>
    <row r="117" spans="1:14" x14ac:dyDescent="0.2">
      <c r="D117" s="24" t="s">
        <v>92</v>
      </c>
      <c r="F117" s="47">
        <v>2024</v>
      </c>
      <c r="H117" s="25" t="s">
        <v>93</v>
      </c>
      <c r="J117" s="47">
        <v>2030</v>
      </c>
    </row>
    <row r="118" spans="1:14" ht="5" customHeight="1" x14ac:dyDescent="0.2"/>
    <row r="119" spans="1:14" x14ac:dyDescent="0.2">
      <c r="A119" s="62"/>
      <c r="B119" s="87" t="s">
        <v>94</v>
      </c>
      <c r="C119" s="87"/>
      <c r="D119" s="87"/>
      <c r="E119" s="87"/>
      <c r="F119" s="87"/>
      <c r="G119" s="87"/>
      <c r="H119" s="87"/>
      <c r="I119" s="87"/>
      <c r="J119" s="87"/>
      <c r="K119" s="87"/>
      <c r="L119" s="87"/>
      <c r="M119" s="87"/>
      <c r="N119" s="87"/>
    </row>
    <row r="120" spans="1:14" ht="5" customHeight="1" x14ac:dyDescent="0.2"/>
    <row r="121" spans="1:14" ht="27.75" customHeight="1" x14ac:dyDescent="0.2">
      <c r="B121" s="74" t="s">
        <v>95</v>
      </c>
      <c r="C121" s="74"/>
      <c r="D121" s="74"/>
      <c r="E121" s="74"/>
      <c r="F121" s="74"/>
      <c r="G121" s="74"/>
      <c r="H121" s="74"/>
      <c r="I121" s="74"/>
      <c r="J121" s="74"/>
      <c r="K121" s="74"/>
      <c r="L121" s="74"/>
      <c r="M121" s="74"/>
      <c r="N121" s="74"/>
    </row>
    <row r="122" spans="1:14" ht="5" customHeight="1" x14ac:dyDescent="0.2"/>
    <row r="123" spans="1:14" x14ac:dyDescent="0.2">
      <c r="A123" s="62"/>
      <c r="B123" s="87" t="s">
        <v>96</v>
      </c>
      <c r="C123" s="87"/>
      <c r="D123" s="87"/>
      <c r="E123" s="87"/>
      <c r="F123" s="87"/>
      <c r="G123" s="87"/>
      <c r="H123" s="87"/>
      <c r="I123" s="87"/>
      <c r="J123" s="87"/>
      <c r="K123" s="87"/>
      <c r="L123" s="87"/>
      <c r="M123" s="87"/>
      <c r="N123" s="87"/>
    </row>
    <row r="124" spans="1:14" ht="5" customHeight="1" x14ac:dyDescent="0.2"/>
    <row r="125" spans="1:14" x14ac:dyDescent="0.2">
      <c r="B125" s="11" t="s">
        <v>97</v>
      </c>
      <c r="C125" s="74" t="s">
        <v>468</v>
      </c>
      <c r="D125" s="74"/>
      <c r="E125" s="74"/>
      <c r="F125" s="74"/>
      <c r="G125" s="74"/>
      <c r="H125" s="74"/>
      <c r="I125" s="74"/>
      <c r="J125" s="74"/>
      <c r="K125" s="74"/>
      <c r="L125" s="74"/>
      <c r="M125" s="74"/>
      <c r="N125" s="74"/>
    </row>
    <row r="126" spans="1:14" ht="5" customHeight="1" x14ac:dyDescent="0.2"/>
    <row r="127" spans="1:14" x14ac:dyDescent="0.2">
      <c r="B127" s="11" t="s">
        <v>98</v>
      </c>
      <c r="G127" s="74" t="str">
        <f>IF(ISTEXT(D16),D16,"")</f>
        <v>Documentos reunidos para su destruccion</v>
      </c>
      <c r="H127" s="74"/>
      <c r="I127" s="74"/>
      <c r="J127" s="74"/>
      <c r="K127" s="74"/>
      <c r="L127" s="74"/>
      <c r="M127" s="74"/>
      <c r="N127" s="74"/>
    </row>
    <row r="128" spans="1:14" ht="5" customHeight="1" x14ac:dyDescent="0.2"/>
    <row r="129" spans="2:14" ht="15" customHeight="1" x14ac:dyDescent="0.2">
      <c r="B129" s="95" t="s">
        <v>99</v>
      </c>
      <c r="C129" s="95"/>
      <c r="D129" s="95"/>
      <c r="E129" s="95"/>
      <c r="F129" s="95"/>
      <c r="G129" s="95"/>
      <c r="H129" s="95"/>
      <c r="I129" s="95"/>
      <c r="J129" s="95"/>
      <c r="K129" s="95"/>
      <c r="L129" s="95"/>
      <c r="M129" s="95"/>
      <c r="N129" s="95"/>
    </row>
    <row r="130" spans="2:14" x14ac:dyDescent="0.2">
      <c r="B130" s="95"/>
      <c r="C130" s="95"/>
      <c r="D130" s="95"/>
      <c r="E130" s="95"/>
      <c r="F130" s="95"/>
      <c r="G130" s="95"/>
      <c r="H130" s="95"/>
      <c r="I130" s="95"/>
      <c r="J130" s="95"/>
      <c r="K130" s="95"/>
      <c r="L130" s="95"/>
      <c r="M130" s="95"/>
      <c r="N130" s="95"/>
    </row>
    <row r="131" spans="2:14" x14ac:dyDescent="0.2">
      <c r="B131" s="95"/>
      <c r="C131" s="95"/>
      <c r="D131" s="95"/>
      <c r="E131" s="95"/>
      <c r="F131" s="95"/>
      <c r="G131" s="95"/>
      <c r="H131" s="95"/>
      <c r="I131" s="95"/>
      <c r="J131" s="95"/>
      <c r="K131" s="95"/>
      <c r="L131" s="95"/>
      <c r="M131" s="95"/>
      <c r="N131" s="95"/>
    </row>
    <row r="132" spans="2:14" ht="15" customHeight="1" x14ac:dyDescent="0.2">
      <c r="B132" s="91" t="s">
        <v>100</v>
      </c>
      <c r="C132" s="91"/>
      <c r="D132" s="91"/>
      <c r="E132" s="91"/>
      <c r="F132" s="91"/>
      <c r="G132" s="91"/>
      <c r="H132" s="91"/>
      <c r="I132" s="91"/>
      <c r="J132" s="91"/>
      <c r="K132" s="91"/>
      <c r="L132" s="91"/>
      <c r="M132" s="91"/>
      <c r="N132" s="91"/>
    </row>
    <row r="133" spans="2:14" ht="26.25" customHeight="1" x14ac:dyDescent="0.2">
      <c r="B133" s="91"/>
      <c r="C133" s="91"/>
      <c r="D133" s="91"/>
      <c r="E133" s="91"/>
      <c r="F133" s="91"/>
      <c r="G133" s="91"/>
      <c r="H133" s="91"/>
      <c r="I133" s="91"/>
      <c r="J133" s="91"/>
      <c r="K133" s="91"/>
      <c r="L133" s="91"/>
      <c r="M133" s="91"/>
      <c r="N133" s="91"/>
    </row>
    <row r="134" spans="2:14" ht="5" customHeight="1" x14ac:dyDescent="0.2">
      <c r="B134" s="26"/>
      <c r="C134" s="26"/>
      <c r="D134" s="26"/>
      <c r="E134" s="26"/>
      <c r="F134" s="26"/>
      <c r="G134" s="26"/>
      <c r="H134" s="26"/>
      <c r="I134" s="26"/>
      <c r="J134" s="26"/>
      <c r="K134" s="26"/>
      <c r="L134" s="26"/>
      <c r="M134" s="26"/>
      <c r="N134" s="26"/>
    </row>
    <row r="135" spans="2:14" ht="15.75" customHeight="1" x14ac:dyDescent="0.2">
      <c r="D135" s="26"/>
      <c r="G135" s="93" t="s">
        <v>101</v>
      </c>
      <c r="H135" s="93"/>
      <c r="I135" s="93"/>
      <c r="J135" s="93"/>
      <c r="K135" s="93"/>
      <c r="L135" s="93"/>
      <c r="M135" s="93"/>
      <c r="N135" s="93"/>
    </row>
    <row r="136" spans="2:14" ht="6" customHeight="1" x14ac:dyDescent="0.2">
      <c r="B136" s="26"/>
      <c r="C136" s="26"/>
      <c r="D136" s="26"/>
      <c r="E136" s="26"/>
      <c r="F136" s="26"/>
      <c r="G136" s="26"/>
      <c r="H136" s="26"/>
      <c r="I136" s="26"/>
      <c r="J136" s="26"/>
      <c r="K136" s="26"/>
      <c r="L136" s="26"/>
      <c r="M136" s="26"/>
      <c r="N136" s="26"/>
    </row>
    <row r="137" spans="2:14" x14ac:dyDescent="0.2">
      <c r="K137" s="25" t="s">
        <v>102</v>
      </c>
      <c r="L137" s="90"/>
      <c r="M137" s="90"/>
      <c r="N137" s="90"/>
    </row>
    <row r="138" spans="2:14" ht="5" customHeight="1" x14ac:dyDescent="0.2"/>
    <row r="139" spans="2:14" ht="13.5" customHeight="1" x14ac:dyDescent="0.2">
      <c r="K139" s="25" t="s">
        <v>103</v>
      </c>
      <c r="L139" s="92" t="s">
        <v>104</v>
      </c>
      <c r="M139" s="92"/>
      <c r="N139" s="92"/>
    </row>
    <row r="140" spans="2:14" ht="12.75" customHeight="1" x14ac:dyDescent="0.2">
      <c r="B140" s="11"/>
      <c r="L140" s="92"/>
      <c r="M140" s="92"/>
      <c r="N140" s="92"/>
    </row>
    <row r="141" spans="2:14" ht="5" customHeight="1" x14ac:dyDescent="0.2"/>
    <row r="142" spans="2:14" ht="89.25" customHeight="1" x14ac:dyDescent="0.2">
      <c r="B142" s="84" t="s">
        <v>105</v>
      </c>
      <c r="C142" s="84"/>
      <c r="D142" s="84"/>
      <c r="E142" s="84"/>
      <c r="F142" s="84"/>
      <c r="G142" s="84"/>
      <c r="H142" s="84"/>
      <c r="I142" s="84"/>
      <c r="J142" s="84"/>
      <c r="K142" s="84"/>
      <c r="L142" s="84"/>
      <c r="M142" s="84"/>
      <c r="N142" s="84"/>
    </row>
    <row r="143" spans="2:14" ht="40.5" customHeight="1" x14ac:dyDescent="0.2">
      <c r="B143" s="85" t="s">
        <v>106</v>
      </c>
      <c r="C143" s="85"/>
      <c r="D143" s="85"/>
      <c r="E143" s="85"/>
      <c r="F143" s="85"/>
      <c r="G143" s="85"/>
      <c r="H143" s="85"/>
      <c r="I143" s="85"/>
      <c r="J143" s="85"/>
      <c r="K143" s="85"/>
      <c r="L143" s="85"/>
      <c r="M143" s="85"/>
      <c r="N143" s="85"/>
    </row>
    <row r="144" spans="2:14" ht="52.5" customHeight="1" x14ac:dyDescent="0.2">
      <c r="B144" s="85" t="s">
        <v>107</v>
      </c>
      <c r="C144" s="85"/>
      <c r="D144" s="85"/>
      <c r="E144" s="85"/>
      <c r="F144" s="85"/>
      <c r="G144" s="85"/>
      <c r="H144" s="85"/>
      <c r="I144" s="85"/>
      <c r="J144" s="85"/>
      <c r="K144" s="85"/>
      <c r="L144" s="85"/>
      <c r="M144" s="85"/>
      <c r="N144" s="85"/>
    </row>
    <row r="145" spans="2:17" ht="64.5" customHeight="1" x14ac:dyDescent="0.2">
      <c r="B145" s="85" t="s">
        <v>108</v>
      </c>
      <c r="C145" s="85"/>
      <c r="D145" s="85"/>
      <c r="E145" s="85"/>
      <c r="F145" s="85"/>
      <c r="G145" s="85"/>
      <c r="H145" s="85"/>
      <c r="I145" s="85"/>
      <c r="J145" s="85"/>
      <c r="K145" s="85"/>
      <c r="L145" s="85"/>
      <c r="M145" s="85"/>
      <c r="N145" s="85"/>
    </row>
    <row r="146" spans="2:17" ht="14.25" customHeight="1" x14ac:dyDescent="0.2">
      <c r="B146" s="72" t="s">
        <v>109</v>
      </c>
      <c r="C146" s="73" t="s">
        <v>110</v>
      </c>
      <c r="D146" s="71"/>
      <c r="E146" s="71"/>
      <c r="F146" s="71"/>
      <c r="G146" s="71"/>
      <c r="H146" s="71"/>
      <c r="I146" s="71"/>
      <c r="J146" s="71"/>
      <c r="K146" s="71"/>
      <c r="L146" s="71"/>
      <c r="M146" s="71"/>
      <c r="N146" s="71"/>
    </row>
    <row r="147" spans="2:17" ht="12" customHeight="1" x14ac:dyDescent="0.2">
      <c r="B147" s="101" t="s">
        <v>111</v>
      </c>
      <c r="C147" s="101"/>
      <c r="D147" s="101"/>
      <c r="E147" s="101"/>
      <c r="F147" s="101"/>
      <c r="G147" s="101"/>
      <c r="H147" s="101"/>
      <c r="I147" s="101"/>
      <c r="J147" s="101"/>
      <c r="K147" s="101"/>
      <c r="L147" s="101"/>
      <c r="M147" s="101"/>
      <c r="N147" s="101"/>
      <c r="Q147" s="10"/>
    </row>
    <row r="148" spans="2:17" ht="14.25" customHeight="1" x14ac:dyDescent="0.2">
      <c r="B148" s="102" t="s">
        <v>112</v>
      </c>
      <c r="C148" s="102"/>
      <c r="D148" s="102"/>
      <c r="E148" s="102"/>
      <c r="F148" s="102"/>
      <c r="G148" s="102"/>
      <c r="H148" s="102"/>
      <c r="I148" s="102"/>
      <c r="J148" s="102"/>
      <c r="K148" s="102"/>
      <c r="L148" s="102"/>
      <c r="M148" s="102"/>
      <c r="N148" s="102"/>
      <c r="Q148" s="10"/>
    </row>
    <row r="149" spans="2:17" x14ac:dyDescent="0.2">
      <c r="B149" s="55" t="s">
        <v>113</v>
      </c>
      <c r="C149" s="26"/>
      <c r="D149" s="26"/>
      <c r="E149" s="26"/>
      <c r="F149" s="26"/>
      <c r="G149" s="26"/>
      <c r="H149" s="26"/>
      <c r="I149" s="26"/>
      <c r="J149" s="26"/>
      <c r="K149" s="26"/>
      <c r="L149" s="26"/>
      <c r="M149" s="26"/>
      <c r="N149" s="26"/>
    </row>
  </sheetData>
  <sheetProtection algorithmName="SHA-512" hashValue="ZoPxVJWXJ5r4ChQaQVAIttZuStwMWDn6uXDv0tyRdtUZO53ZK39Y8XaylaMy5DqCnHnLyp4pFKqoQx+d7J5lvQ==" saltValue="KVv0rGnMwo+Fn57Lj1wcow==" spinCount="100000" sheet="1" objects="1" scenarios="1"/>
  <protectedRanges>
    <protectedRange sqref="H9 C7 B12 D16 D18 D20 D22 D25 K25 D28 M28 D30 K32 D32 D34 K34 K36 D36 D40 D42 K42 D44 C48 B51 F55 J55 J57 J59 B63 B65 B67 B70 B72 F76 F78 E82 E84 E86 B90 L90 N90 H99 H101 H103 J105 J107 L107 I111 K113 K115 J117 F117 B121 C125 G135 L137 L139" name="Rango1"/>
  </protectedRanges>
  <mergeCells count="86">
    <mergeCell ref="B145:N145"/>
    <mergeCell ref="B147:N147"/>
    <mergeCell ref="B148:N148"/>
    <mergeCell ref="B90:J90"/>
    <mergeCell ref="B51:N51"/>
    <mergeCell ref="I111:N111"/>
    <mergeCell ref="B97:N97"/>
    <mergeCell ref="H101:N101"/>
    <mergeCell ref="H103:N103"/>
    <mergeCell ref="J105:N105"/>
    <mergeCell ref="B109:N109"/>
    <mergeCell ref="J99:L99"/>
    <mergeCell ref="B93:H93"/>
    <mergeCell ref="I93:K93"/>
    <mergeCell ref="I95:K95"/>
    <mergeCell ref="L93:N93"/>
    <mergeCell ref="M7:N7"/>
    <mergeCell ref="C7:J7"/>
    <mergeCell ref="B65:N65"/>
    <mergeCell ref="K32:N32"/>
    <mergeCell ref="J57:L57"/>
    <mergeCell ref="K34:N34"/>
    <mergeCell ref="F57:H57"/>
    <mergeCell ref="B26:N26"/>
    <mergeCell ref="D42:H42"/>
    <mergeCell ref="K42:N42"/>
    <mergeCell ref="H9:J9"/>
    <mergeCell ref="B12:N12"/>
    <mergeCell ref="D22:N22"/>
    <mergeCell ref="K25:N25"/>
    <mergeCell ref="D30:N30"/>
    <mergeCell ref="D18:N18"/>
    <mergeCell ref="L95:N95"/>
    <mergeCell ref="B119:N119"/>
    <mergeCell ref="B123:N123"/>
    <mergeCell ref="B121:N121"/>
    <mergeCell ref="B129:N131"/>
    <mergeCell ref="L137:N137"/>
    <mergeCell ref="C125:N125"/>
    <mergeCell ref="G127:N127"/>
    <mergeCell ref="B132:N133"/>
    <mergeCell ref="L139:N140"/>
    <mergeCell ref="G135:N135"/>
    <mergeCell ref="B142:N142"/>
    <mergeCell ref="B143:N143"/>
    <mergeCell ref="B144:N144"/>
    <mergeCell ref="C1:N1"/>
    <mergeCell ref="D44:H44"/>
    <mergeCell ref="B46:N46"/>
    <mergeCell ref="B53:N53"/>
    <mergeCell ref="D36:H36"/>
    <mergeCell ref="B14:N14"/>
    <mergeCell ref="B38:N38"/>
    <mergeCell ref="D25:G25"/>
    <mergeCell ref="D32:H32"/>
    <mergeCell ref="D34:G34"/>
    <mergeCell ref="B23:N23"/>
    <mergeCell ref="D20:N20"/>
    <mergeCell ref="D16:N16"/>
    <mergeCell ref="B86:C86"/>
    <mergeCell ref="E86:F86"/>
    <mergeCell ref="H86:L86"/>
    <mergeCell ref="J82:L82"/>
    <mergeCell ref="E82:F82"/>
    <mergeCell ref="E84:F84"/>
    <mergeCell ref="M82:N82"/>
    <mergeCell ref="M86:N86"/>
    <mergeCell ref="F59:H59"/>
    <mergeCell ref="J59:L59"/>
    <mergeCell ref="B63:N63"/>
    <mergeCell ref="F78:H78"/>
    <mergeCell ref="B78:E78"/>
    <mergeCell ref="B80:N80"/>
    <mergeCell ref="B74:N74"/>
    <mergeCell ref="B70:N70"/>
    <mergeCell ref="B67:N67"/>
    <mergeCell ref="B76:E76"/>
    <mergeCell ref="B72:N72"/>
    <mergeCell ref="F76:H76"/>
    <mergeCell ref="B82:C82"/>
    <mergeCell ref="B84:C84"/>
    <mergeCell ref="K36:N36"/>
    <mergeCell ref="D40:N40"/>
    <mergeCell ref="C48:D48"/>
    <mergeCell ref="M28:N28"/>
    <mergeCell ref="D28:J28"/>
  </mergeCells>
  <dataValidations count="24">
    <dataValidation type="date" allowBlank="1" showInputMessage="1" showErrorMessage="1" errorTitle="Cuidado" error="Debe introducir la fecha con formato dd/mm/aaaa" prompt="dd/mm/aaaa" sqref="L107 J107 L137" xr:uid="{00000000-0002-0000-0000-000000000000}">
      <formula1>1</formula1>
      <formula2>55153</formula2>
    </dataValidation>
    <dataValidation type="list" allowBlank="1" showInputMessage="1" showErrorMessage="1" sqref="D22" xr:uid="{00000000-0002-0000-0000-000001000000}">
      <formula1>INDIRECT(O20)</formula1>
    </dataValidation>
    <dataValidation type="list" allowBlank="1" showInputMessage="1" showErrorMessage="1" sqref="E22" xr:uid="{00000000-0002-0000-0000-000002000000}">
      <formula1>INDIRECT(#REF!)</formula1>
    </dataValidation>
    <dataValidation type="list" allowBlank="1" showInputMessage="1" showErrorMessage="1" sqref="F22:N22" xr:uid="{00000000-0002-0000-0000-000003000000}">
      <formula1>INDIRECT(D20)</formula1>
    </dataValidation>
    <dataValidation type="textLength" allowBlank="1" showInputMessage="1" showErrorMessage="1" errorTitle="NIF" error="El NIF debe tener 9 caracteres sin guiones ni espacios." sqref="M28:N28" xr:uid="{00000000-0002-0000-0000-000004000000}">
      <formula1>9</formula1>
      <formula2>9</formula2>
    </dataValidation>
    <dataValidation type="custom" allowBlank="1" showInputMessage="1" showErrorMessage="1" errorTitle="Código postal" error="El código postal debe tener 5 dígitos." sqref="D34:G34" xr:uid="{00000000-0002-0000-0000-000005000000}">
      <formula1>AND(LEN(D34)&lt;=5,ISNUMBER(D34))</formula1>
    </dataValidation>
    <dataValidation type="whole" allowBlank="1" showInputMessage="1" showErrorMessage="1" errorTitle="Año de cálculo" error="El año de cálculo debe tener 4 dígitos." sqref="C48:D48" xr:uid="{00000000-0002-0000-0000-000006000000}">
      <formula1>2007</formula1>
      <formula2>2030</formula2>
    </dataValidation>
    <dataValidation type="whole" allowBlank="1" showInputMessage="1" showErrorMessage="1" errorTitle="Año de referencia" error="El año de referencia debe tener 4 dígitos." sqref="F117" xr:uid="{00000000-0002-0000-0000-000007000000}">
      <formula1>2000</formula1>
      <formula2>2100</formula2>
    </dataValidation>
    <dataValidation type="whole" allowBlank="1" showInputMessage="1" showErrorMessage="1" errorTitle="Año objetivo" error="El año de referencia debe tener 4 dígitos." sqref="J117" xr:uid="{00000000-0002-0000-0000-000008000000}">
      <formula1>2000</formula1>
      <formula2>2100</formula2>
    </dataValidation>
    <dataValidation type="list" allowBlank="1" showInputMessage="1" showErrorMessage="1" errorTitle="Sector CNAE" error="Debe seleccionar una opción de la lista desplegable." sqref="D20:N20" xr:uid="{00000000-0002-0000-0000-000009000000}">
      <formula1>Sector_CNAE2009</formula1>
    </dataValidation>
    <dataValidation type="custom" allowBlank="1" showInputMessage="1" showErrorMessage="1" errorTitle="Alcance 1" error="Introduzca una cifra." sqref="E82:F82" xr:uid="{00000000-0002-0000-0000-00000A000000}">
      <formula1>ISNUMBER(E82)</formula1>
    </dataValidation>
    <dataValidation type="custom" allowBlank="1" showInputMessage="1" showErrorMessage="1" errorTitle="Alcance 2" error="Introduzca una cifra." sqref="E84:F84" xr:uid="{00000000-0002-0000-0000-00000B000000}">
      <formula1>ISNUMBER(E84)</formula1>
    </dataValidation>
    <dataValidation type="custom" allowBlank="1" showInputMessage="1" showErrorMessage="1" errorTitle="Alcance 3" error="Introduzca una cifra." sqref="E86:F86" xr:uid="{00000000-0002-0000-0000-00000C000000}">
      <formula1>ISNUMBER(E86)</formula1>
    </dataValidation>
    <dataValidation type="custom" allowBlank="1" showInputMessage="1" showErrorMessage="1" errorTitle="Índice de actividad" error="Introduzca una cifra." sqref="L90" xr:uid="{00000000-0002-0000-0000-00000D000000}">
      <formula1>ISNUMBER(L90)</formula1>
    </dataValidation>
    <dataValidation allowBlank="1" showInputMessage="1" showErrorMessage="1" errorTitle="Unidad del índice de actividad" error="Introduzca un texto." sqref="N90" xr:uid="{00000000-0002-0000-0000-00000E000000}"/>
    <dataValidation type="custom" allowBlank="1" showInputMessage="1" showErrorMessage="1" sqref="K113" xr:uid="{00000000-0002-0000-0000-00000F000000}">
      <formula1>ISNUMBER(K113)</formula1>
    </dataValidation>
    <dataValidation type="custom" allowBlank="1" showInputMessage="1" showErrorMessage="1" sqref="K115" xr:uid="{00000000-0002-0000-0000-000010000000}">
      <formula1>ISNUMBER(K113)</formula1>
    </dataValidation>
    <dataValidation type="list" allowBlank="1" showInputMessage="1" showErrorMessage="1" error="Debe seleccionar una de las opciones" sqref="C7" xr:uid="{00000000-0002-0000-0000-000011000000}">
      <formula1>Tipo_solicitud</formula1>
    </dataValidation>
    <dataValidation type="list" allowBlank="1" showInputMessage="1" showErrorMessage="1" sqref="K32:N32" xr:uid="{00000000-0002-0000-0000-000012000000}">
      <formula1>Provincias</formula1>
    </dataValidation>
    <dataValidation type="textLength" allowBlank="1" showInputMessage="1" showErrorMessage="1" errorTitle="Teléfono" error="Introduzca 9 dígitos sin espacios" sqref="K34:N34 K42:N42" xr:uid="{00000000-0002-0000-0000-000013000000}">
      <formula1>9</formula1>
      <formula2>9</formula2>
    </dataValidation>
    <dataValidation type="list" allowBlank="1" showInputMessage="1" showErrorMessage="1" sqref="J105:N105" xr:uid="{00000000-0002-0000-0000-000014000000}">
      <formula1>Norma</formula1>
    </dataValidation>
    <dataValidation type="list" allowBlank="1" showInputMessage="1" showErrorMessage="1" sqref="H99 F55 J55" xr:uid="{00000000-0002-0000-0000-000015000000}">
      <formula1>Sí_No</formula1>
    </dataValidation>
    <dataValidation type="list" allowBlank="1" showInputMessage="1" showErrorMessage="1" sqref="H9:J9" xr:uid="{00000000-0002-0000-0000-000016000000}">
      <formula1>Motivación</formula1>
    </dataValidation>
    <dataValidation type="list" allowBlank="1" showInputMessage="1" showErrorMessage="1" sqref="G135" xr:uid="{00000000-0002-0000-0000-000017000000}">
      <formula1>Tipo_informe</formula1>
    </dataValidation>
  </dataValidations>
  <hyperlinks>
    <hyperlink ref="B26" r:id="rId1" display="En base a la Recomendación 2003/361/CE de la Comisión (Diario Oficial L 124 de 20.5.2003)" xr:uid="{00000000-0004-0000-0000-000000000000}"/>
    <hyperlink ref="B23" r:id="rId2" xr:uid="{00000000-0004-0000-0000-000001000000}"/>
    <hyperlink ref="B26:J26" r:id="rId3" display="En base a la Recomendación 2003/361/CE de la Comisión (Diario Oficial L 124 de 20.5.2003)" xr:uid="{00000000-0004-0000-0000-000002000000}"/>
    <hyperlink ref="B148:N148" r:id="rId4" display="INFORMACIÓN QUE DEBE ACOMPAÑAR AL FORMULARIO" xr:uid="{00000000-0004-0000-0000-000003000000}"/>
    <hyperlink ref="C146" r:id="rId5" display="https://urldefense.com/v3/__https:/www.miteco.gob.es/es/ministerio/proteccion-datos-personales/__;!!BgLsOpJl!8UkFUMRnQHAK6w14SaCFn6avybBJnbjWKL_3pCKkXGQq6u7uHSt_ex8qjfBJJquY$" xr:uid="{00000000-0004-0000-0000-000004000000}"/>
  </hyperlinks>
  <printOptions horizontalCentered="1"/>
  <pageMargins left="0.39370078740157483" right="0.39370078740157483" top="0.39370078740157483" bottom="0.39370078740157483" header="0.31496062992125984" footer="0.31496062992125984"/>
  <pageSetup paperSize="9" scale="93" orientation="portrait" r:id="rId6"/>
  <ignoredErrors>
    <ignoredError sqref="O20" evalError="1"/>
    <ignoredError sqref="G127" unlockedFormula="1"/>
  </ignoredErrors>
  <drawing r:id="rId7"/>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18000000}">
          <x14:formula1>
            <xm:f>OPCIONES!$O$4:$O$6</xm:f>
          </x14:formula1>
          <xm:sqref>J57:J58</xm:sqref>
        </x14:dataValidation>
        <x14:dataValidation type="list" allowBlank="1" showInputMessage="1" showErrorMessage="1" xr:uid="{00000000-0002-0000-0000-000019000000}">
          <x14:formula1>
            <xm:f>OPCIONES!$M$10:$M$11</xm:f>
          </x14:formula1>
          <xm:sqref>J59:L59</xm:sqref>
        </x14:dataValidation>
        <x14:dataValidation type="list" allowBlank="1" showInputMessage="1" showErrorMessage="1" xr:uid="{00000000-0002-0000-0000-00001A000000}">
          <x14:formula1>
            <xm:f>OPCIONES!$O$10:$O$11</xm:f>
          </x14:formula1>
          <xm:sqref>F76:H76</xm:sqref>
        </x14:dataValidation>
        <x14:dataValidation type="list" allowBlank="1" showInputMessage="1" showErrorMessage="1" errorTitle="Tamaño de la entidad" error="Debe seleccionar una de las opciones." xr:uid="{00000000-0002-0000-0000-00001B000000}">
          <x14:formula1>
            <xm:f>OPCIONES!$K$4:$K$10</xm:f>
          </x14:formula1>
          <xm:sqref>D25:G25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dimension ref="A2:B82"/>
  <sheetViews>
    <sheetView showGridLines="0" showRowColHeaders="0" zoomScaleNormal="100" zoomScaleSheetLayoutView="115" zoomScalePageLayoutView="55" workbookViewId="0">
      <selection activeCell="B2" sqref="B2"/>
    </sheetView>
  </sheetViews>
  <sheetFormatPr baseColWidth="10" defaultColWidth="11.5" defaultRowHeight="15" x14ac:dyDescent="0.2"/>
  <cols>
    <col min="1" max="1" width="2.6640625" customWidth="1"/>
    <col min="2" max="2" width="105.33203125" customWidth="1"/>
  </cols>
  <sheetData>
    <row r="2" spans="1:2" x14ac:dyDescent="0.2">
      <c r="A2" s="35" t="s">
        <v>114</v>
      </c>
    </row>
    <row r="3" spans="1:2" x14ac:dyDescent="0.2">
      <c r="B3" s="36"/>
    </row>
    <row r="4" spans="1:2" x14ac:dyDescent="0.2">
      <c r="B4" s="37" t="s">
        <v>1</v>
      </c>
    </row>
    <row r="5" spans="1:2" ht="30" x14ac:dyDescent="0.2">
      <c r="B5" s="38" t="s">
        <v>115</v>
      </c>
    </row>
    <row r="6" spans="1:2" ht="17.5" customHeight="1" x14ac:dyDescent="0.2">
      <c r="B6" s="57" t="s">
        <v>116</v>
      </c>
    </row>
    <row r="7" spans="1:2" s="8" customFormat="1" ht="19.25" customHeight="1" x14ac:dyDescent="0.2">
      <c r="B7" s="57" t="s">
        <v>117</v>
      </c>
    </row>
    <row r="8" spans="1:2" s="8" customFormat="1" ht="14" customHeight="1" x14ac:dyDescent="0.2">
      <c r="B8" s="57"/>
    </row>
    <row r="9" spans="1:2" x14ac:dyDescent="0.2">
      <c r="B9" s="54" t="s">
        <v>118</v>
      </c>
    </row>
    <row r="10" spans="1:2" x14ac:dyDescent="0.2">
      <c r="B10" s="38" t="s">
        <v>119</v>
      </c>
    </row>
    <row r="11" spans="1:2" x14ac:dyDescent="0.2">
      <c r="B11" s="38" t="s">
        <v>120</v>
      </c>
    </row>
    <row r="12" spans="1:2" x14ac:dyDescent="0.2">
      <c r="B12" s="38" t="s">
        <v>121</v>
      </c>
    </row>
    <row r="13" spans="1:2" x14ac:dyDescent="0.2">
      <c r="B13" s="28" t="s">
        <v>122</v>
      </c>
    </row>
    <row r="14" spans="1:2" x14ac:dyDescent="0.2">
      <c r="B14" s="28" t="s">
        <v>123</v>
      </c>
    </row>
    <row r="15" spans="1:2" x14ac:dyDescent="0.2">
      <c r="B15" s="28" t="s">
        <v>124</v>
      </c>
    </row>
    <row r="16" spans="1:2" x14ac:dyDescent="0.2">
      <c r="B16" s="28" t="s">
        <v>125</v>
      </c>
    </row>
    <row r="17" spans="2:2" x14ac:dyDescent="0.2">
      <c r="B17" s="28" t="s">
        <v>126</v>
      </c>
    </row>
    <row r="18" spans="2:2" x14ac:dyDescent="0.2">
      <c r="B18" s="28" t="s">
        <v>127</v>
      </c>
    </row>
    <row r="19" spans="2:2" x14ac:dyDescent="0.2">
      <c r="B19" s="28" t="s">
        <v>128</v>
      </c>
    </row>
    <row r="20" spans="2:2" x14ac:dyDescent="0.2">
      <c r="B20" s="28" t="s">
        <v>129</v>
      </c>
    </row>
    <row r="21" spans="2:2" x14ac:dyDescent="0.2">
      <c r="B21" s="28" t="s">
        <v>130</v>
      </c>
    </row>
    <row r="22" spans="2:2" x14ac:dyDescent="0.2">
      <c r="B22" s="28" t="s">
        <v>131</v>
      </c>
    </row>
    <row r="23" spans="2:2" x14ac:dyDescent="0.2">
      <c r="B23" s="28" t="s">
        <v>132</v>
      </c>
    </row>
    <row r="24" spans="2:2" x14ac:dyDescent="0.2">
      <c r="B24" s="28" t="s">
        <v>133</v>
      </c>
    </row>
    <row r="25" spans="2:2" x14ac:dyDescent="0.2">
      <c r="B25" s="28" t="s">
        <v>134</v>
      </c>
    </row>
    <row r="26" spans="2:2" x14ac:dyDescent="0.2">
      <c r="B26" s="28" t="s">
        <v>13</v>
      </c>
    </row>
    <row r="27" spans="2:2" x14ac:dyDescent="0.2">
      <c r="B27" s="28" t="s">
        <v>135</v>
      </c>
    </row>
    <row r="28" spans="2:2" x14ac:dyDescent="0.2">
      <c r="B28" s="28" t="s">
        <v>136</v>
      </c>
    </row>
    <row r="29" spans="2:2" x14ac:dyDescent="0.2">
      <c r="B29" s="28" t="s">
        <v>137</v>
      </c>
    </row>
    <row r="30" spans="2:2" x14ac:dyDescent="0.2">
      <c r="B30" s="28" t="s">
        <v>138</v>
      </c>
    </row>
    <row r="31" spans="2:2" x14ac:dyDescent="0.2">
      <c r="B31" s="28" t="s">
        <v>139</v>
      </c>
    </row>
    <row r="32" spans="2:2" x14ac:dyDescent="0.2">
      <c r="B32" s="28" t="s">
        <v>140</v>
      </c>
    </row>
    <row r="33" spans="2:2" x14ac:dyDescent="0.2">
      <c r="B33" s="28" t="s">
        <v>141</v>
      </c>
    </row>
    <row r="34" spans="2:2" x14ac:dyDescent="0.2">
      <c r="B34" s="41" t="s">
        <v>142</v>
      </c>
    </row>
    <row r="35" spans="2:2" x14ac:dyDescent="0.2">
      <c r="B35" s="41" t="s">
        <v>143</v>
      </c>
    </row>
    <row r="36" spans="2:2" x14ac:dyDescent="0.2">
      <c r="B36" s="41" t="s">
        <v>144</v>
      </c>
    </row>
    <row r="37" spans="2:2" x14ac:dyDescent="0.2">
      <c r="B37" s="38" t="s">
        <v>145</v>
      </c>
    </row>
    <row r="38" spans="2:2" x14ac:dyDescent="0.2">
      <c r="B38" s="38" t="s">
        <v>146</v>
      </c>
    </row>
    <row r="39" spans="2:2" x14ac:dyDescent="0.2">
      <c r="B39" s="38" t="s">
        <v>147</v>
      </c>
    </row>
    <row r="40" spans="2:2" x14ac:dyDescent="0.2">
      <c r="B40" s="38" t="s">
        <v>148</v>
      </c>
    </row>
    <row r="41" spans="2:2" x14ac:dyDescent="0.2">
      <c r="B41" s="38" t="s">
        <v>149</v>
      </c>
    </row>
    <row r="42" spans="2:2" x14ac:dyDescent="0.2">
      <c r="B42" s="38" t="s">
        <v>150</v>
      </c>
    </row>
    <row r="43" spans="2:2" ht="21.5" customHeight="1" x14ac:dyDescent="0.2">
      <c r="B43" s="54" t="s">
        <v>151</v>
      </c>
    </row>
    <row r="44" spans="2:2" ht="28.25" customHeight="1" x14ac:dyDescent="0.2">
      <c r="B44" s="42" t="s">
        <v>152</v>
      </c>
    </row>
    <row r="45" spans="2:2" ht="45" x14ac:dyDescent="0.2">
      <c r="B45" s="42" t="s">
        <v>153</v>
      </c>
    </row>
    <row r="46" spans="2:2" ht="19.25" customHeight="1" x14ac:dyDescent="0.2">
      <c r="B46" s="54" t="s">
        <v>154</v>
      </c>
    </row>
    <row r="47" spans="2:2" x14ac:dyDescent="0.2">
      <c r="B47" s="38" t="s">
        <v>155</v>
      </c>
    </row>
    <row r="48" spans="2:2" x14ac:dyDescent="0.2">
      <c r="B48" s="43" t="s">
        <v>156</v>
      </c>
    </row>
    <row r="49" spans="2:2" ht="31.5" customHeight="1" x14ac:dyDescent="0.2">
      <c r="B49" s="38" t="s">
        <v>157</v>
      </c>
    </row>
    <row r="50" spans="2:2" ht="17.25" customHeight="1" x14ac:dyDescent="0.2">
      <c r="B50" s="38" t="s">
        <v>158</v>
      </c>
    </row>
    <row r="51" spans="2:2" ht="30" x14ac:dyDescent="0.2">
      <c r="B51" s="38" t="s">
        <v>159</v>
      </c>
    </row>
    <row r="52" spans="2:2" ht="74.25" customHeight="1" x14ac:dyDescent="0.2">
      <c r="B52" s="38" t="s">
        <v>160</v>
      </c>
    </row>
    <row r="53" spans="2:2" x14ac:dyDescent="0.2">
      <c r="B53" s="43" t="s">
        <v>161</v>
      </c>
    </row>
    <row r="54" spans="2:2" ht="5.25" customHeight="1" x14ac:dyDescent="0.2">
      <c r="B54" s="40"/>
    </row>
    <row r="55" spans="2:2" x14ac:dyDescent="0.2">
      <c r="B55" s="43" t="s">
        <v>162</v>
      </c>
    </row>
    <row r="56" spans="2:2" ht="30" x14ac:dyDescent="0.2">
      <c r="B56" s="42" t="s">
        <v>163</v>
      </c>
    </row>
    <row r="57" spans="2:2" ht="21" customHeight="1" x14ac:dyDescent="0.2">
      <c r="B57" s="38" t="s">
        <v>164</v>
      </c>
    </row>
    <row r="58" spans="2:2" ht="30" x14ac:dyDescent="0.2">
      <c r="B58" s="38" t="s">
        <v>165</v>
      </c>
    </row>
    <row r="59" spans="2:2" ht="60" x14ac:dyDescent="0.2">
      <c r="B59" s="38" t="s">
        <v>166</v>
      </c>
    </row>
    <row r="60" spans="2:2" x14ac:dyDescent="0.2">
      <c r="B60" s="38" t="s">
        <v>167</v>
      </c>
    </row>
    <row r="61" spans="2:2" x14ac:dyDescent="0.2">
      <c r="B61" s="38" t="s">
        <v>168</v>
      </c>
    </row>
    <row r="62" spans="2:2" ht="30" x14ac:dyDescent="0.2">
      <c r="B62" s="38" t="s">
        <v>169</v>
      </c>
    </row>
    <row r="63" spans="2:2" ht="5.25" customHeight="1" x14ac:dyDescent="0.2">
      <c r="B63" s="38"/>
    </row>
    <row r="64" spans="2:2" ht="18.5" customHeight="1" x14ac:dyDescent="0.2">
      <c r="B64" s="54" t="s">
        <v>170</v>
      </c>
    </row>
    <row r="65" spans="2:2" ht="18.5" customHeight="1" x14ac:dyDescent="0.2">
      <c r="B65" s="42" t="s">
        <v>171</v>
      </c>
    </row>
    <row r="66" spans="2:2" ht="24" customHeight="1" x14ac:dyDescent="0.2">
      <c r="B66" s="38" t="s">
        <v>172</v>
      </c>
    </row>
    <row r="67" spans="2:2" ht="27.75" customHeight="1" x14ac:dyDescent="0.2">
      <c r="B67" s="38" t="s">
        <v>173</v>
      </c>
    </row>
    <row r="68" spans="2:2" ht="30" x14ac:dyDescent="0.2">
      <c r="B68" s="38" t="s">
        <v>174</v>
      </c>
    </row>
    <row r="69" spans="2:2" ht="30" x14ac:dyDescent="0.2">
      <c r="B69" s="38" t="s">
        <v>175</v>
      </c>
    </row>
    <row r="70" spans="2:2" ht="23.5" customHeight="1" x14ac:dyDescent="0.2">
      <c r="B70" s="54" t="s">
        <v>176</v>
      </c>
    </row>
    <row r="71" spans="2:2" ht="30" x14ac:dyDescent="0.2">
      <c r="B71" s="38" t="s">
        <v>177</v>
      </c>
    </row>
    <row r="72" spans="2:2" ht="30" x14ac:dyDescent="0.2">
      <c r="B72" s="38" t="s">
        <v>178</v>
      </c>
    </row>
    <row r="73" spans="2:2" x14ac:dyDescent="0.2">
      <c r="B73" s="38" t="s">
        <v>179</v>
      </c>
    </row>
    <row r="74" spans="2:2" x14ac:dyDescent="0.2">
      <c r="B74" s="38" t="s">
        <v>180</v>
      </c>
    </row>
    <row r="75" spans="2:2" ht="23.5" customHeight="1" x14ac:dyDescent="0.2">
      <c r="B75" s="54" t="s">
        <v>181</v>
      </c>
    </row>
    <row r="76" spans="2:2" x14ac:dyDescent="0.2">
      <c r="B76" s="42" t="s">
        <v>182</v>
      </c>
    </row>
    <row r="77" spans="2:2" ht="23.5" customHeight="1" x14ac:dyDescent="0.2">
      <c r="B77" s="54" t="s">
        <v>183</v>
      </c>
    </row>
    <row r="78" spans="2:2" ht="45" x14ac:dyDescent="0.2">
      <c r="B78" s="42" t="s">
        <v>184</v>
      </c>
    </row>
    <row r="79" spans="2:2" ht="23.5" customHeight="1" x14ac:dyDescent="0.2">
      <c r="B79" s="54" t="s">
        <v>185</v>
      </c>
    </row>
    <row r="80" spans="2:2" x14ac:dyDescent="0.2">
      <c r="B80" s="42" t="s">
        <v>186</v>
      </c>
    </row>
    <row r="81" spans="2:2" x14ac:dyDescent="0.2">
      <c r="B81" s="39"/>
    </row>
    <row r="82" spans="2:2" x14ac:dyDescent="0.2">
      <c r="B82" s="42"/>
    </row>
  </sheetData>
  <sheetProtection algorithmName="SHA-512" hashValue="dwv8q0CEp1uoYnlf2zSqid5EVrDqWNkZZ4mxbcvLVxmGGTGxkECkEuA1DN63msZX9eOgHvqAIQfI5wdPmNVJng==" saltValue="nQnvEyM/ZdKxE+L36YYZOg==" spinCount="100000" sheet="1" objects="1" scenarios="1"/>
  <pageMargins left="0.7" right="0.7" top="0.75" bottom="0.75" header="0.3" footer="0.3"/>
  <pageSetup paperSize="9" orientation="portrait" r:id="rId1"/>
  <rowBreaks count="1" manualBreakCount="1">
    <brk id="45" min="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3:X91"/>
  <sheetViews>
    <sheetView topLeftCell="F1" zoomScale="85" zoomScaleNormal="85" workbookViewId="0">
      <selection activeCell="M34" sqref="M34"/>
    </sheetView>
  </sheetViews>
  <sheetFormatPr baseColWidth="10" defaultColWidth="11.5" defaultRowHeight="15" x14ac:dyDescent="0.2"/>
  <cols>
    <col min="1" max="1" width="5" customWidth="1"/>
    <col min="2" max="2" width="23.5" customWidth="1"/>
    <col min="3" max="3" width="5.33203125" customWidth="1"/>
    <col min="4" max="4" width="10.5" customWidth="1"/>
    <col min="5" max="5" width="49.1640625" customWidth="1"/>
    <col min="6" max="6" width="8.5" customWidth="1"/>
    <col min="7" max="8" width="5.6640625" customWidth="1"/>
    <col min="9" max="9" width="86.6640625" bestFit="1" customWidth="1"/>
    <col min="10" max="10" width="5.6640625" customWidth="1"/>
    <col min="11" max="11" width="18.6640625" bestFit="1" customWidth="1"/>
    <col min="12" max="12" width="5.6640625" customWidth="1"/>
    <col min="13" max="13" width="12.5" customWidth="1"/>
    <col min="14" max="14" width="5.6640625" customWidth="1"/>
    <col min="15" max="15" width="20.6640625" customWidth="1"/>
    <col min="16" max="16" width="5.6640625" customWidth="1"/>
  </cols>
  <sheetData>
    <row r="3" spans="1:24" x14ac:dyDescent="0.2">
      <c r="B3" s="27" t="s">
        <v>3</v>
      </c>
      <c r="D3" s="27" t="s">
        <v>187</v>
      </c>
      <c r="E3" s="27" t="s">
        <v>188</v>
      </c>
      <c r="F3" s="27"/>
      <c r="I3" s="27" t="s">
        <v>189</v>
      </c>
      <c r="K3" s="27" t="s">
        <v>190</v>
      </c>
      <c r="M3" s="27" t="s">
        <v>191</v>
      </c>
      <c r="O3" s="27" t="s">
        <v>41</v>
      </c>
      <c r="Q3" s="27" t="s">
        <v>192</v>
      </c>
    </row>
    <row r="4" spans="1:24" x14ac:dyDescent="0.2">
      <c r="A4" s="28"/>
      <c r="B4" s="29" t="s">
        <v>4</v>
      </c>
      <c r="D4" s="31" t="s">
        <v>193</v>
      </c>
      <c r="E4" s="29" t="s">
        <v>122</v>
      </c>
      <c r="F4" s="31" t="s">
        <v>193</v>
      </c>
      <c r="H4" s="29" t="s">
        <v>193</v>
      </c>
      <c r="I4" s="29" t="s">
        <v>194</v>
      </c>
      <c r="K4" s="29" t="s">
        <v>195</v>
      </c>
      <c r="M4" s="29" t="s">
        <v>196</v>
      </c>
      <c r="O4" s="29" t="s">
        <v>42</v>
      </c>
      <c r="Q4" s="29" t="s">
        <v>197</v>
      </c>
    </row>
    <row r="5" spans="1:24" x14ac:dyDescent="0.2">
      <c r="A5" s="28"/>
      <c r="B5" s="29" t="s">
        <v>198</v>
      </c>
      <c r="D5" s="31" t="s">
        <v>199</v>
      </c>
      <c r="E5" s="29" t="s">
        <v>123</v>
      </c>
      <c r="F5" s="31" t="s">
        <v>199</v>
      </c>
      <c r="I5" s="29" t="s">
        <v>200</v>
      </c>
      <c r="K5" s="29" t="s">
        <v>18</v>
      </c>
      <c r="M5" s="29" t="s">
        <v>38</v>
      </c>
      <c r="O5" s="29" t="s">
        <v>201</v>
      </c>
      <c r="Q5" s="29" t="s">
        <v>202</v>
      </c>
    </row>
    <row r="6" spans="1:24" x14ac:dyDescent="0.2">
      <c r="D6" s="31" t="s">
        <v>203</v>
      </c>
      <c r="E6" s="29" t="s">
        <v>124</v>
      </c>
      <c r="F6" s="31" t="s">
        <v>203</v>
      </c>
      <c r="I6" s="29" t="s">
        <v>204</v>
      </c>
      <c r="K6" s="29" t="s">
        <v>205</v>
      </c>
      <c r="O6" s="29" t="s">
        <v>206</v>
      </c>
      <c r="Q6" s="29" t="s">
        <v>207</v>
      </c>
    </row>
    <row r="7" spans="1:24" x14ac:dyDescent="0.2">
      <c r="B7" s="27" t="s">
        <v>208</v>
      </c>
      <c r="D7" s="31" t="s">
        <v>209</v>
      </c>
      <c r="E7" s="29" t="s">
        <v>125</v>
      </c>
      <c r="F7" s="31" t="s">
        <v>209</v>
      </c>
      <c r="H7" s="29" t="s">
        <v>199</v>
      </c>
      <c r="I7" s="29" t="s">
        <v>210</v>
      </c>
      <c r="K7" s="29" t="s">
        <v>211</v>
      </c>
      <c r="Q7" s="29" t="s">
        <v>212</v>
      </c>
    </row>
    <row r="8" spans="1:24" x14ac:dyDescent="0.2">
      <c r="B8" s="29" t="s">
        <v>213</v>
      </c>
      <c r="D8" s="31" t="s">
        <v>214</v>
      </c>
      <c r="E8" s="29" t="s">
        <v>215</v>
      </c>
      <c r="F8" s="31" t="s">
        <v>214</v>
      </c>
      <c r="I8" s="29" t="s">
        <v>216</v>
      </c>
      <c r="K8" s="29" t="s">
        <v>217</v>
      </c>
      <c r="Q8" s="29" t="s">
        <v>218</v>
      </c>
    </row>
    <row r="9" spans="1:24" x14ac:dyDescent="0.2">
      <c r="B9" s="29" t="s">
        <v>219</v>
      </c>
      <c r="D9" s="31" t="s">
        <v>220</v>
      </c>
      <c r="E9" s="29" t="s">
        <v>127</v>
      </c>
      <c r="F9" s="31" t="s">
        <v>220</v>
      </c>
      <c r="I9" s="29" t="s">
        <v>221</v>
      </c>
      <c r="K9" s="29" t="s">
        <v>222</v>
      </c>
      <c r="M9" s="27" t="s">
        <v>223</v>
      </c>
      <c r="O9" s="27" t="s">
        <v>56</v>
      </c>
      <c r="Q9" s="29" t="s">
        <v>224</v>
      </c>
    </row>
    <row r="10" spans="1:24" x14ac:dyDescent="0.2">
      <c r="B10" s="29" t="s">
        <v>225</v>
      </c>
      <c r="D10" s="31" t="s">
        <v>226</v>
      </c>
      <c r="E10" s="29" t="s">
        <v>227</v>
      </c>
      <c r="F10" s="31" t="s">
        <v>226</v>
      </c>
      <c r="I10" s="29" t="s">
        <v>228</v>
      </c>
      <c r="K10" s="29" t="s">
        <v>229</v>
      </c>
      <c r="M10" s="29" t="s">
        <v>45</v>
      </c>
      <c r="O10" s="29" t="s">
        <v>57</v>
      </c>
      <c r="Q10" s="29" t="s">
        <v>230</v>
      </c>
      <c r="X10" s="56" t="s">
        <v>231</v>
      </c>
    </row>
    <row r="11" spans="1:24" x14ac:dyDescent="0.2">
      <c r="B11" s="29" t="s">
        <v>7</v>
      </c>
      <c r="D11" s="31" t="s">
        <v>232</v>
      </c>
      <c r="E11" s="29" t="s">
        <v>129</v>
      </c>
      <c r="F11" s="31" t="s">
        <v>232</v>
      </c>
      <c r="I11" s="29" t="s">
        <v>233</v>
      </c>
      <c r="M11" s="29" t="s">
        <v>234</v>
      </c>
      <c r="O11" s="29" t="s">
        <v>235</v>
      </c>
      <c r="Q11" s="29" t="s">
        <v>236</v>
      </c>
    </row>
    <row r="12" spans="1:24" x14ac:dyDescent="0.2">
      <c r="B12" s="27"/>
      <c r="D12" s="31" t="s">
        <v>237</v>
      </c>
      <c r="E12" s="29" t="s">
        <v>130</v>
      </c>
      <c r="F12" s="31" t="s">
        <v>237</v>
      </c>
      <c r="H12" s="29" t="s">
        <v>203</v>
      </c>
      <c r="I12" s="29" t="s">
        <v>238</v>
      </c>
      <c r="Q12" s="29" t="s">
        <v>239</v>
      </c>
    </row>
    <row r="13" spans="1:24" x14ac:dyDescent="0.2">
      <c r="B13" s="27"/>
      <c r="D13" s="31" t="s">
        <v>240</v>
      </c>
      <c r="E13" s="29" t="s">
        <v>131</v>
      </c>
      <c r="F13" s="31" t="s">
        <v>240</v>
      </c>
      <c r="I13" s="29" t="s">
        <v>241</v>
      </c>
      <c r="M13" s="27" t="s">
        <v>242</v>
      </c>
    </row>
    <row r="14" spans="1:24" x14ac:dyDescent="0.2">
      <c r="B14" s="27"/>
      <c r="D14" s="31" t="s">
        <v>243</v>
      </c>
      <c r="E14" s="29" t="s">
        <v>132</v>
      </c>
      <c r="F14" s="31" t="s">
        <v>243</v>
      </c>
      <c r="I14" s="29" t="s">
        <v>244</v>
      </c>
      <c r="M14" s="29"/>
    </row>
    <row r="15" spans="1:24" x14ac:dyDescent="0.2">
      <c r="B15" s="27" t="s">
        <v>25</v>
      </c>
      <c r="D15" s="31" t="s">
        <v>245</v>
      </c>
      <c r="E15" s="29" t="s">
        <v>133</v>
      </c>
      <c r="F15" s="31" t="s">
        <v>245</v>
      </c>
      <c r="I15" s="29" t="s">
        <v>246</v>
      </c>
      <c r="M15" s="29" t="s">
        <v>196</v>
      </c>
      <c r="Q15" t="s">
        <v>247</v>
      </c>
    </row>
    <row r="16" spans="1:24" x14ac:dyDescent="0.2">
      <c r="B16" s="29" t="s">
        <v>248</v>
      </c>
      <c r="D16" s="31" t="s">
        <v>249</v>
      </c>
      <c r="E16" s="29" t="s">
        <v>134</v>
      </c>
      <c r="F16" s="31" t="s">
        <v>249</v>
      </c>
      <c r="I16" s="29" t="s">
        <v>250</v>
      </c>
      <c r="M16" s="29" t="s">
        <v>38</v>
      </c>
      <c r="Q16" t="s">
        <v>251</v>
      </c>
    </row>
    <row r="17" spans="2:17" x14ac:dyDescent="0.2">
      <c r="B17" s="29" t="s">
        <v>252</v>
      </c>
      <c r="D17" s="31" t="s">
        <v>253</v>
      </c>
      <c r="E17" s="29" t="s">
        <v>13</v>
      </c>
      <c r="F17" s="31" t="s">
        <v>253</v>
      </c>
      <c r="I17" s="29" t="s">
        <v>254</v>
      </c>
      <c r="Q17" t="s">
        <v>255</v>
      </c>
    </row>
    <row r="18" spans="2:17" x14ac:dyDescent="0.2">
      <c r="B18" s="29" t="s">
        <v>256</v>
      </c>
      <c r="D18" s="31" t="s">
        <v>257</v>
      </c>
      <c r="E18" s="29" t="s">
        <v>135</v>
      </c>
      <c r="F18" s="31" t="s">
        <v>257</v>
      </c>
      <c r="I18" s="29" t="s">
        <v>258</v>
      </c>
      <c r="Q18" t="s">
        <v>259</v>
      </c>
    </row>
    <row r="19" spans="2:17" x14ac:dyDescent="0.2">
      <c r="B19" s="29" t="s">
        <v>260</v>
      </c>
      <c r="D19" s="31" t="s">
        <v>261</v>
      </c>
      <c r="E19" s="29" t="s">
        <v>136</v>
      </c>
      <c r="F19" s="31" t="s">
        <v>261</v>
      </c>
      <c r="I19" s="29" t="s">
        <v>262</v>
      </c>
      <c r="M19" s="27" t="s">
        <v>263</v>
      </c>
      <c r="Q19" t="s">
        <v>264</v>
      </c>
    </row>
    <row r="20" spans="2:17" x14ac:dyDescent="0.2">
      <c r="B20" s="29" t="s">
        <v>265</v>
      </c>
      <c r="D20" s="31" t="s">
        <v>266</v>
      </c>
      <c r="E20" s="29" t="s">
        <v>137</v>
      </c>
      <c r="F20" s="31" t="s">
        <v>266</v>
      </c>
      <c r="I20" s="29" t="s">
        <v>267</v>
      </c>
      <c r="M20" s="29" t="s">
        <v>101</v>
      </c>
      <c r="N20" s="28" t="s">
        <v>268</v>
      </c>
      <c r="Q20" t="s">
        <v>269</v>
      </c>
    </row>
    <row r="21" spans="2:17" x14ac:dyDescent="0.2">
      <c r="B21" s="29" t="s">
        <v>270</v>
      </c>
      <c r="D21" s="31" t="s">
        <v>271</v>
      </c>
      <c r="E21" s="29" t="s">
        <v>138</v>
      </c>
      <c r="F21" s="31" t="s">
        <v>271</v>
      </c>
      <c r="I21" s="29" t="s">
        <v>272</v>
      </c>
      <c r="M21" s="29" t="s">
        <v>273</v>
      </c>
      <c r="N21" s="28" t="s">
        <v>274</v>
      </c>
      <c r="Q21" t="s">
        <v>275</v>
      </c>
    </row>
    <row r="22" spans="2:17" x14ac:dyDescent="0.2">
      <c r="B22" s="29" t="s">
        <v>276</v>
      </c>
      <c r="D22" s="31" t="s">
        <v>277</v>
      </c>
      <c r="E22" s="29" t="s">
        <v>139</v>
      </c>
      <c r="F22" s="31" t="s">
        <v>277</v>
      </c>
      <c r="I22" s="29" t="s">
        <v>278</v>
      </c>
      <c r="M22" s="29" t="s">
        <v>279</v>
      </c>
      <c r="N22" s="28" t="s">
        <v>280</v>
      </c>
      <c r="Q22" t="s">
        <v>281</v>
      </c>
    </row>
    <row r="23" spans="2:17" x14ac:dyDescent="0.2">
      <c r="B23" s="29" t="s">
        <v>282</v>
      </c>
      <c r="D23" s="31" t="s">
        <v>283</v>
      </c>
      <c r="E23" s="29" t="s">
        <v>284</v>
      </c>
      <c r="F23" s="31" t="s">
        <v>283</v>
      </c>
      <c r="I23" s="29" t="s">
        <v>285</v>
      </c>
      <c r="Q23" t="s">
        <v>286</v>
      </c>
    </row>
    <row r="24" spans="2:17" x14ac:dyDescent="0.2">
      <c r="B24" s="29" t="s">
        <v>287</v>
      </c>
      <c r="D24" s="31" t="s">
        <v>288</v>
      </c>
      <c r="E24" s="29" t="s">
        <v>141</v>
      </c>
      <c r="F24" s="31" t="s">
        <v>288</v>
      </c>
      <c r="I24" s="29" t="s">
        <v>289</v>
      </c>
      <c r="Q24" t="s">
        <v>290</v>
      </c>
    </row>
    <row r="25" spans="2:17" x14ac:dyDescent="0.2">
      <c r="B25" s="29" t="s">
        <v>291</v>
      </c>
      <c r="I25" s="29" t="s">
        <v>292</v>
      </c>
    </row>
    <row r="26" spans="2:17" ht="19.5" customHeight="1" x14ac:dyDescent="0.2">
      <c r="B26" s="29" t="s">
        <v>293</v>
      </c>
      <c r="I26" s="29" t="s">
        <v>294</v>
      </c>
    </row>
    <row r="27" spans="2:17" ht="19.5" customHeight="1" x14ac:dyDescent="0.2">
      <c r="B27" s="29" t="s">
        <v>295</v>
      </c>
      <c r="I27" s="29" t="s">
        <v>296</v>
      </c>
    </row>
    <row r="28" spans="2:17" ht="19.5" customHeight="1" x14ac:dyDescent="0.2">
      <c r="B28" s="29" t="s">
        <v>297</v>
      </c>
      <c r="I28" s="29" t="s">
        <v>298</v>
      </c>
    </row>
    <row r="29" spans="2:17" ht="19.5" customHeight="1" x14ac:dyDescent="0.2">
      <c r="B29" s="29" t="s">
        <v>299</v>
      </c>
      <c r="I29" s="29" t="s">
        <v>300</v>
      </c>
    </row>
    <row r="30" spans="2:17" ht="19.5" customHeight="1" x14ac:dyDescent="0.2">
      <c r="B30" s="29" t="s">
        <v>301</v>
      </c>
      <c r="I30" s="29" t="s">
        <v>302</v>
      </c>
    </row>
    <row r="31" spans="2:17" ht="19.5" customHeight="1" x14ac:dyDescent="0.2">
      <c r="B31" s="29" t="s">
        <v>303</v>
      </c>
      <c r="I31" s="29" t="s">
        <v>304</v>
      </c>
    </row>
    <row r="32" spans="2:17" ht="19.5" customHeight="1" x14ac:dyDescent="0.2">
      <c r="B32" s="29" t="s">
        <v>305</v>
      </c>
      <c r="I32" s="29" t="s">
        <v>306</v>
      </c>
    </row>
    <row r="33" spans="2:9" ht="19.5" customHeight="1" x14ac:dyDescent="0.2">
      <c r="B33" s="29" t="s">
        <v>307</v>
      </c>
      <c r="I33" s="29" t="s">
        <v>308</v>
      </c>
    </row>
    <row r="34" spans="2:9" ht="19.5" customHeight="1" x14ac:dyDescent="0.2">
      <c r="B34" s="29" t="s">
        <v>309</v>
      </c>
      <c r="I34" s="29" t="s">
        <v>310</v>
      </c>
    </row>
    <row r="35" spans="2:9" ht="19.5" customHeight="1" x14ac:dyDescent="0.2">
      <c r="B35" s="29" t="s">
        <v>311</v>
      </c>
      <c r="I35" s="29" t="s">
        <v>312</v>
      </c>
    </row>
    <row r="36" spans="2:9" ht="19.5" customHeight="1" x14ac:dyDescent="0.2">
      <c r="B36" s="29" t="s">
        <v>313</v>
      </c>
      <c r="H36" s="29" t="s">
        <v>209</v>
      </c>
      <c r="I36" s="29" t="s">
        <v>314</v>
      </c>
    </row>
    <row r="37" spans="2:9" ht="19.5" customHeight="1" x14ac:dyDescent="0.2">
      <c r="B37" s="29" t="s">
        <v>315</v>
      </c>
      <c r="H37" s="29" t="s">
        <v>214</v>
      </c>
      <c r="I37" s="29" t="s">
        <v>316</v>
      </c>
    </row>
    <row r="38" spans="2:9" ht="19.5" customHeight="1" x14ac:dyDescent="0.2">
      <c r="B38" s="29" t="s">
        <v>317</v>
      </c>
      <c r="I38" s="29" t="s">
        <v>318</v>
      </c>
    </row>
    <row r="39" spans="2:9" ht="19.5" customHeight="1" x14ac:dyDescent="0.2">
      <c r="B39" s="29" t="s">
        <v>319</v>
      </c>
      <c r="I39" s="29" t="s">
        <v>320</v>
      </c>
    </row>
    <row r="40" spans="2:9" ht="19.5" customHeight="1" x14ac:dyDescent="0.2">
      <c r="B40" s="29" t="s">
        <v>321</v>
      </c>
      <c r="I40" s="29" t="s">
        <v>322</v>
      </c>
    </row>
    <row r="41" spans="2:9" ht="19.5" customHeight="1" x14ac:dyDescent="0.2">
      <c r="B41" s="29" t="s">
        <v>323</v>
      </c>
      <c r="H41" s="29" t="s">
        <v>220</v>
      </c>
      <c r="I41" s="29" t="s">
        <v>324</v>
      </c>
    </row>
    <row r="42" spans="2:9" ht="19.5" customHeight="1" x14ac:dyDescent="0.2">
      <c r="B42" s="29" t="s">
        <v>325</v>
      </c>
      <c r="I42" s="29" t="s">
        <v>326</v>
      </c>
    </row>
    <row r="43" spans="2:9" ht="19.5" customHeight="1" x14ac:dyDescent="0.2">
      <c r="B43" s="29" t="s">
        <v>327</v>
      </c>
      <c r="I43" s="29" t="s">
        <v>328</v>
      </c>
    </row>
    <row r="44" spans="2:9" ht="19.5" customHeight="1" x14ac:dyDescent="0.2">
      <c r="B44" s="29" t="s">
        <v>329</v>
      </c>
      <c r="H44" s="29" t="s">
        <v>226</v>
      </c>
      <c r="I44" s="29" t="s">
        <v>330</v>
      </c>
    </row>
    <row r="45" spans="2:9" ht="19.5" customHeight="1" x14ac:dyDescent="0.2">
      <c r="B45" s="29" t="s">
        <v>331</v>
      </c>
      <c r="I45" s="29" t="s">
        <v>332</v>
      </c>
    </row>
    <row r="46" spans="2:9" ht="19.5" customHeight="1" x14ac:dyDescent="0.2">
      <c r="B46" s="29" t="s">
        <v>333</v>
      </c>
      <c r="I46" s="29" t="s">
        <v>334</v>
      </c>
    </row>
    <row r="47" spans="2:9" ht="19.5" customHeight="1" x14ac:dyDescent="0.2">
      <c r="B47" s="29" t="s">
        <v>335</v>
      </c>
      <c r="H47" s="29" t="s">
        <v>232</v>
      </c>
      <c r="I47" s="29" t="s">
        <v>336</v>
      </c>
    </row>
    <row r="48" spans="2:9" ht="19.5" customHeight="1" x14ac:dyDescent="0.2">
      <c r="B48" s="29" t="s">
        <v>337</v>
      </c>
      <c r="I48" s="29" t="s">
        <v>338</v>
      </c>
    </row>
    <row r="49" spans="2:9" ht="19.5" customHeight="1" x14ac:dyDescent="0.2">
      <c r="B49" s="29" t="s">
        <v>26</v>
      </c>
      <c r="I49" s="29" t="s">
        <v>339</v>
      </c>
    </row>
    <row r="50" spans="2:9" ht="19.5" customHeight="1" x14ac:dyDescent="0.2">
      <c r="B50" s="29" t="s">
        <v>340</v>
      </c>
      <c r="I50" s="29" t="s">
        <v>341</v>
      </c>
    </row>
    <row r="51" spans="2:9" ht="19.5" customHeight="1" x14ac:dyDescent="0.2">
      <c r="B51" s="29" t="s">
        <v>342</v>
      </c>
      <c r="I51" s="29" t="s">
        <v>343</v>
      </c>
    </row>
    <row r="52" spans="2:9" ht="19.5" customHeight="1" x14ac:dyDescent="0.2">
      <c r="B52" s="29" t="s">
        <v>344</v>
      </c>
      <c r="H52" s="29" t="s">
        <v>237</v>
      </c>
      <c r="I52" s="29" t="s">
        <v>345</v>
      </c>
    </row>
    <row r="53" spans="2:9" ht="19.5" customHeight="1" x14ac:dyDescent="0.2">
      <c r="B53" s="29" t="s">
        <v>346</v>
      </c>
      <c r="I53" s="29" t="s">
        <v>347</v>
      </c>
    </row>
    <row r="54" spans="2:9" ht="19.5" customHeight="1" x14ac:dyDescent="0.2">
      <c r="B54" s="29" t="s">
        <v>348</v>
      </c>
      <c r="H54" s="29" t="s">
        <v>240</v>
      </c>
      <c r="I54" s="29" t="s">
        <v>349</v>
      </c>
    </row>
    <row r="55" spans="2:9" ht="19.5" customHeight="1" x14ac:dyDescent="0.2">
      <c r="B55" s="29" t="s">
        <v>350</v>
      </c>
      <c r="I55" s="29" t="s">
        <v>351</v>
      </c>
    </row>
    <row r="56" spans="2:9" x14ac:dyDescent="0.2">
      <c r="B56" s="29" t="s">
        <v>352</v>
      </c>
      <c r="I56" s="29" t="s">
        <v>353</v>
      </c>
    </row>
    <row r="57" spans="2:9" x14ac:dyDescent="0.2">
      <c r="B57" s="29" t="s">
        <v>354</v>
      </c>
      <c r="I57" s="29" t="s">
        <v>355</v>
      </c>
    </row>
    <row r="58" spans="2:9" x14ac:dyDescent="0.2">
      <c r="B58" s="29" t="s">
        <v>356</v>
      </c>
      <c r="I58" s="29" t="s">
        <v>357</v>
      </c>
    </row>
    <row r="59" spans="2:9" x14ac:dyDescent="0.2">
      <c r="B59" s="29" t="s">
        <v>358</v>
      </c>
      <c r="I59" s="29" t="s">
        <v>359</v>
      </c>
    </row>
    <row r="60" spans="2:9" x14ac:dyDescent="0.2">
      <c r="B60" s="29" t="s">
        <v>360</v>
      </c>
      <c r="H60" s="29" t="s">
        <v>243</v>
      </c>
      <c r="I60" s="29" t="s">
        <v>361</v>
      </c>
    </row>
    <row r="61" spans="2:9" x14ac:dyDescent="0.2">
      <c r="B61" s="29" t="s">
        <v>362</v>
      </c>
      <c r="I61" s="29" t="s">
        <v>363</v>
      </c>
    </row>
    <row r="62" spans="2:9" x14ac:dyDescent="0.2">
      <c r="B62" s="29" t="s">
        <v>364</v>
      </c>
      <c r="I62" s="29" t="s">
        <v>365</v>
      </c>
    </row>
    <row r="63" spans="2:9" x14ac:dyDescent="0.2">
      <c r="B63" s="29" t="s">
        <v>366</v>
      </c>
      <c r="H63" s="29" t="s">
        <v>245</v>
      </c>
      <c r="I63" s="29" t="s">
        <v>367</v>
      </c>
    </row>
    <row r="64" spans="2:9" x14ac:dyDescent="0.2">
      <c r="B64" s="29" t="s">
        <v>368</v>
      </c>
      <c r="H64" s="29" t="s">
        <v>249</v>
      </c>
      <c r="I64" s="29" t="s">
        <v>369</v>
      </c>
    </row>
    <row r="65" spans="2:9" x14ac:dyDescent="0.2">
      <c r="B65" s="29" t="s">
        <v>370</v>
      </c>
      <c r="I65" s="29" t="s">
        <v>371</v>
      </c>
    </row>
    <row r="66" spans="2:9" x14ac:dyDescent="0.2">
      <c r="B66" s="29" t="s">
        <v>372</v>
      </c>
      <c r="I66" s="29" t="s">
        <v>373</v>
      </c>
    </row>
    <row r="67" spans="2:9" x14ac:dyDescent="0.2">
      <c r="B67" s="29" t="s">
        <v>374</v>
      </c>
      <c r="I67" s="29" t="s">
        <v>375</v>
      </c>
    </row>
    <row r="68" spans="2:9" x14ac:dyDescent="0.2">
      <c r="I68" s="29" t="s">
        <v>376</v>
      </c>
    </row>
    <row r="69" spans="2:9" x14ac:dyDescent="0.2">
      <c r="I69" s="29" t="s">
        <v>377</v>
      </c>
    </row>
    <row r="70" spans="2:9" x14ac:dyDescent="0.2">
      <c r="I70" s="29" t="s">
        <v>378</v>
      </c>
    </row>
    <row r="71" spans="2:9" x14ac:dyDescent="0.2">
      <c r="H71" s="29" t="s">
        <v>253</v>
      </c>
      <c r="I71" s="29" t="s">
        <v>379</v>
      </c>
    </row>
    <row r="72" spans="2:9" x14ac:dyDescent="0.2">
      <c r="I72" s="29" t="s">
        <v>380</v>
      </c>
    </row>
    <row r="73" spans="2:9" x14ac:dyDescent="0.2">
      <c r="I73" s="29" t="s">
        <v>381</v>
      </c>
    </row>
    <row r="74" spans="2:9" x14ac:dyDescent="0.2">
      <c r="I74" s="29" t="s">
        <v>382</v>
      </c>
    </row>
    <row r="75" spans="2:9" x14ac:dyDescent="0.2">
      <c r="I75" s="29" t="s">
        <v>15</v>
      </c>
    </row>
    <row r="76" spans="2:9" x14ac:dyDescent="0.2">
      <c r="I76" s="29" t="s">
        <v>383</v>
      </c>
    </row>
    <row r="77" spans="2:9" x14ac:dyDescent="0.2">
      <c r="H77" s="29" t="s">
        <v>257</v>
      </c>
      <c r="I77" s="29" t="s">
        <v>384</v>
      </c>
    </row>
    <row r="78" spans="2:9" x14ac:dyDescent="0.2">
      <c r="H78" s="29" t="s">
        <v>261</v>
      </c>
      <c r="I78" s="29" t="s">
        <v>385</v>
      </c>
    </row>
    <row r="79" spans="2:9" x14ac:dyDescent="0.2">
      <c r="H79" s="29" t="s">
        <v>266</v>
      </c>
      <c r="I79" s="29" t="s">
        <v>386</v>
      </c>
    </row>
    <row r="80" spans="2:9" x14ac:dyDescent="0.2">
      <c r="I80" s="29" t="s">
        <v>387</v>
      </c>
    </row>
    <row r="81" spans="8:9" x14ac:dyDescent="0.2">
      <c r="I81" s="29" t="s">
        <v>388</v>
      </c>
    </row>
    <row r="82" spans="8:9" x14ac:dyDescent="0.2">
      <c r="H82" s="29" t="s">
        <v>271</v>
      </c>
      <c r="I82" s="29" t="s">
        <v>389</v>
      </c>
    </row>
    <row r="83" spans="8:9" x14ac:dyDescent="0.2">
      <c r="I83" s="29" t="s">
        <v>390</v>
      </c>
    </row>
    <row r="84" spans="8:9" x14ac:dyDescent="0.2">
      <c r="I84" s="29" t="s">
        <v>391</v>
      </c>
    </row>
    <row r="85" spans="8:9" x14ac:dyDescent="0.2">
      <c r="I85" s="29" t="s">
        <v>392</v>
      </c>
    </row>
    <row r="86" spans="8:9" x14ac:dyDescent="0.2">
      <c r="H86" s="29" t="s">
        <v>277</v>
      </c>
      <c r="I86" s="29" t="s">
        <v>393</v>
      </c>
    </row>
    <row r="87" spans="8:9" x14ac:dyDescent="0.2">
      <c r="I87" s="29" t="s">
        <v>394</v>
      </c>
    </row>
    <row r="88" spans="8:9" x14ac:dyDescent="0.2">
      <c r="I88" s="29" t="s">
        <v>395</v>
      </c>
    </row>
    <row r="89" spans="8:9" x14ac:dyDescent="0.2">
      <c r="H89" s="29" t="s">
        <v>283</v>
      </c>
      <c r="I89" s="29" t="s">
        <v>396</v>
      </c>
    </row>
    <row r="90" spans="8:9" x14ac:dyDescent="0.2">
      <c r="I90" s="29" t="s">
        <v>397</v>
      </c>
    </row>
    <row r="91" spans="8:9" x14ac:dyDescent="0.2">
      <c r="H91" s="29" t="s">
        <v>288</v>
      </c>
      <c r="I91" s="29" t="s">
        <v>398</v>
      </c>
    </row>
  </sheetData>
  <sheetProtection algorithmName="SHA-512" hashValue="+nFpeVvtGw5XHUIsJvx07kkEHEMpdEu2E42mQfwxx+kpQ5T6uYbbqgAFCCdD+3rh8bzwL9Geb79UwYsSMyRpTw==" saltValue="vQnAm8AebDJADG3g0HaA4Q==" spinCount="100000" sheet="1" objects="1" scenarios="1"/>
  <sortState xmlns:xlrd2="http://schemas.microsoft.com/office/spreadsheetml/2017/richdata2" ref="B12:B61">
    <sortCondition ref="B11"/>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K2"/>
  <sheetViews>
    <sheetView zoomScale="115" zoomScaleNormal="115" workbookViewId="0"/>
  </sheetViews>
  <sheetFormatPr baseColWidth="10" defaultColWidth="11.5" defaultRowHeight="15" x14ac:dyDescent="0.2"/>
  <cols>
    <col min="1" max="1" width="11.83203125" bestFit="1" customWidth="1"/>
    <col min="2" max="2" width="19.1640625" customWidth="1"/>
    <col min="3" max="3" width="25" customWidth="1"/>
    <col min="4" max="4" width="20.33203125" customWidth="1"/>
    <col min="5" max="5" width="18.5" customWidth="1"/>
  </cols>
  <sheetData>
    <row r="1" spans="1:63" x14ac:dyDescent="0.2">
      <c r="A1" s="30" t="s">
        <v>399</v>
      </c>
      <c r="B1" s="30" t="s">
        <v>400</v>
      </c>
      <c r="C1" s="30" t="s">
        <v>401</v>
      </c>
      <c r="D1" s="30" t="s">
        <v>402</v>
      </c>
      <c r="E1" s="30" t="s">
        <v>403</v>
      </c>
      <c r="F1" s="30" t="s">
        <v>404</v>
      </c>
      <c r="G1" s="30" t="s">
        <v>405</v>
      </c>
      <c r="H1" s="30" t="s">
        <v>406</v>
      </c>
      <c r="I1" s="30" t="s">
        <v>407</v>
      </c>
      <c r="J1" s="30" t="s">
        <v>408</v>
      </c>
      <c r="K1" s="30" t="s">
        <v>409</v>
      </c>
      <c r="L1" s="30" t="s">
        <v>410</v>
      </c>
      <c r="M1" s="30" t="s">
        <v>411</v>
      </c>
      <c r="N1" s="30" t="s">
        <v>412</v>
      </c>
      <c r="O1" s="30" t="s">
        <v>413</v>
      </c>
      <c r="P1" s="30" t="s">
        <v>414</v>
      </c>
      <c r="Q1" s="30" t="s">
        <v>415</v>
      </c>
      <c r="R1" s="30" t="s">
        <v>416</v>
      </c>
      <c r="S1" s="30" t="s">
        <v>417</v>
      </c>
      <c r="T1" s="30" t="s">
        <v>418</v>
      </c>
      <c r="U1" s="30" t="s">
        <v>419</v>
      </c>
      <c r="V1" s="30" t="s">
        <v>420</v>
      </c>
      <c r="W1" s="30" t="s">
        <v>421</v>
      </c>
      <c r="X1" s="30" t="s">
        <v>422</v>
      </c>
      <c r="Y1" s="30" t="s">
        <v>223</v>
      </c>
      <c r="Z1" s="30" t="s">
        <v>423</v>
      </c>
      <c r="AA1" s="30" t="s">
        <v>424</v>
      </c>
      <c r="AB1" s="30" t="s">
        <v>425</v>
      </c>
      <c r="AC1" s="30" t="s">
        <v>426</v>
      </c>
      <c r="AD1" s="30" t="s">
        <v>427</v>
      </c>
      <c r="AE1" s="70" t="s">
        <v>428</v>
      </c>
      <c r="AF1" s="30" t="s">
        <v>429</v>
      </c>
      <c r="AG1" s="30" t="s">
        <v>430</v>
      </c>
      <c r="AH1" s="30" t="s">
        <v>431</v>
      </c>
      <c r="AI1" s="30" t="s">
        <v>432</v>
      </c>
      <c r="AJ1" s="30" t="s">
        <v>433</v>
      </c>
      <c r="AK1" s="30" t="s">
        <v>434</v>
      </c>
      <c r="AL1" s="30" t="s">
        <v>435</v>
      </c>
      <c r="AM1" s="30" t="s">
        <v>436</v>
      </c>
      <c r="AN1" s="30" t="s">
        <v>437</v>
      </c>
      <c r="AO1" s="30" t="s">
        <v>438</v>
      </c>
      <c r="AP1" s="30" t="s">
        <v>439</v>
      </c>
      <c r="AQ1" s="30" t="s">
        <v>440</v>
      </c>
      <c r="AR1" s="30" t="s">
        <v>441</v>
      </c>
      <c r="AS1" s="30" t="s">
        <v>442</v>
      </c>
      <c r="AT1" s="30" t="s">
        <v>443</v>
      </c>
      <c r="AU1" s="30" t="s">
        <v>444</v>
      </c>
      <c r="AV1" s="30" t="s">
        <v>445</v>
      </c>
      <c r="AW1" s="30" t="s">
        <v>446</v>
      </c>
      <c r="AX1" s="30" t="s">
        <v>447</v>
      </c>
      <c r="AY1" s="30" t="s">
        <v>448</v>
      </c>
      <c r="AZ1" s="30" t="s">
        <v>449</v>
      </c>
      <c r="BA1" s="30" t="s">
        <v>450</v>
      </c>
      <c r="BB1" s="30" t="s">
        <v>451</v>
      </c>
      <c r="BC1" s="30" t="s">
        <v>452</v>
      </c>
      <c r="BD1" s="30" t="s">
        <v>453</v>
      </c>
      <c r="BE1" s="30" t="s">
        <v>454</v>
      </c>
      <c r="BF1" s="30" t="s">
        <v>455</v>
      </c>
      <c r="BG1" s="59" t="s">
        <v>456</v>
      </c>
      <c r="BH1" s="59" t="s">
        <v>457</v>
      </c>
      <c r="BI1" s="59" t="s">
        <v>263</v>
      </c>
      <c r="BJ1" s="70" t="s">
        <v>458</v>
      </c>
      <c r="BK1" s="70" t="s">
        <v>459</v>
      </c>
    </row>
    <row r="2" spans="1:63" x14ac:dyDescent="0.2">
      <c r="A2">
        <f>'REGISTRO HC'!M7</f>
        <v>0</v>
      </c>
      <c r="B2" t="str">
        <f>IF('REGISTRO HC'!C7&lt;&gt;0,'REGISTRO HC'!C7,"")</f>
        <v>NUEVA SOLICITUD</v>
      </c>
      <c r="C2" t="str">
        <f>'REGISTRO HC'!D16</f>
        <v>Documentos reunidos para su destruccion</v>
      </c>
      <c r="D2" t="str">
        <f>'REGISTRO HC'!D20</f>
        <v>N. Actividades administrativas y servicios auxiliares</v>
      </c>
      <c r="E2" t="str">
        <f>IF('REGISTRO HC'!D22&lt;&gt;0,'REGISTRO HC'!D22,"")</f>
        <v>81. Servicios a edificios y actividades de jardinería</v>
      </c>
      <c r="F2" t="str">
        <f>'REGISTRO HC'!D25</f>
        <v>Pequeña</v>
      </c>
      <c r="G2" t="str">
        <f>IF('REGISTRO HC'!K25&lt;&gt;0,'REGISTRO HC'!K25,"")</f>
        <v/>
      </c>
      <c r="H2" t="str">
        <f>'REGISTRO HC'!D28</f>
        <v>Documentos reunidos para su destruccion</v>
      </c>
      <c r="I2" t="str">
        <f>'REGISTRO HC'!M28</f>
        <v>B12312312</v>
      </c>
      <c r="J2" t="str">
        <f>IF('REGISTRO HC'!D30&lt;&gt;0,'REGISTRO HC'!D30,"")</f>
        <v>xxxxx</v>
      </c>
      <c r="K2">
        <f>'REGISTRO HC'!D34</f>
        <v>8050</v>
      </c>
      <c r="L2" t="str">
        <f>IF('REGISTRO HC'!D32&lt;&gt;0,'REGISTRO HC'!D32,"")</f>
        <v>xxx</v>
      </c>
      <c r="M2" t="str">
        <f>'REGISTRO HC'!K32</f>
        <v>Zamora</v>
      </c>
      <c r="N2" t="str">
        <f>IF('REGISTRO HC'!D36&lt;&gt;0,'REGISTRO HC'!D36,"")</f>
        <v>Juan</v>
      </c>
      <c r="O2">
        <f>IF('REGISTRO HC'!K34&lt;&gt;0,'REGISTRO HC'!K34,"")</f>
        <v>905905905</v>
      </c>
      <c r="P2" t="str">
        <f>IF('REGISTRO HC'!K36&lt;&gt;0,'REGISTRO HC'!K36,"")</f>
        <v>juan@docureuniparadestru.cion</v>
      </c>
      <c r="Q2" t="str">
        <f>IF('REGISTRO HC'!D40&lt;&gt;0,'REGISTRO HC'!D40,"")</f>
        <v>Documentos reunidos para su destruccion</v>
      </c>
      <c r="R2" t="str">
        <f>IF('REGISTRO HC'!D42&lt;&gt;0,'REGISTRO HC'!D42,"")</f>
        <v>Juan</v>
      </c>
      <c r="S2">
        <f>IF('REGISTRO HC'!K42&lt;&gt;0,'REGISTRO HC'!K42,"")</f>
        <v>666666666</v>
      </c>
      <c r="T2" t="str">
        <f>IF('REGISTRO HC'!D44&lt;&gt;0,'REGISTRO HC'!D44,"")</f>
        <v>juan@docureuniparadestru.cion</v>
      </c>
      <c r="U2">
        <f>'REGISTRO HC'!C48</f>
        <v>2024</v>
      </c>
      <c r="V2" t="str">
        <f>IF('REGISTRO HC'!F55&lt;&gt;0,'REGISTRO HC'!F55,"")</f>
        <v>No</v>
      </c>
      <c r="W2" t="str">
        <f>IF('REGISTRO HC'!J55&lt;&gt;0,'REGISTRO HC'!J55,"")</f>
        <v>No</v>
      </c>
      <c r="X2" t="str">
        <f>'REGISTRO HC'!J57</f>
        <v>Control operacional</v>
      </c>
      <c r="Y2" t="str">
        <f>'REGISTRO HC'!J59</f>
        <v>Alcance 1+2</v>
      </c>
      <c r="Z2" t="str">
        <f>IF('REGISTRO HC'!B63&lt;&gt;0,'REGISTRO HC'!B63,"")</f>
        <v>La sede de la entidad en xxxxx Zamora</v>
      </c>
      <c r="AA2" t="str">
        <f>IF('REGISTRO HC'!B65&lt;&gt;0,'REGISTRO HC'!B65,"")</f>
        <v>Electricidad y vehículos</v>
      </c>
      <c r="AB2" t="str">
        <f>IF('REGISTRO HC'!B67&lt;&gt;0,'REGISTRO HC'!B67,"")</f>
        <v>Niinguna área ha sido excluida</v>
      </c>
      <c r="AC2" t="str">
        <f>IF('REGISTRO HC'!B70&lt;&gt;0,'REGISTRO HC'!B70,"")</f>
        <v>Ninguna.</v>
      </c>
      <c r="AD2" t="str">
        <f>IF('REGISTRO HC'!B72&lt;&gt;0,'REGISTRO HC'!B72,"")</f>
        <v>Ninguna.</v>
      </c>
      <c r="AF2" t="str">
        <f>IF('REGISTRO HC'!F76&lt;&gt;0,'REGISTRO HC'!F76,"")</f>
        <v>Hoja de cálculo del MITECO</v>
      </c>
      <c r="AG2" t="str">
        <f>IF('REGISTRO HC'!F78&lt;&gt;0,'REGISTRO HC'!F78,"")</f>
        <v/>
      </c>
      <c r="AH2" s="60">
        <f>IF('REGISTRO HC'!E82&lt;&gt;"",'REGISTRO HC'!E82,"")</f>
        <v>10.077</v>
      </c>
      <c r="AI2" s="60">
        <f>IF('REGISTRO HC'!E84&lt;&gt;"",'REGISTRO HC'!E84,"")</f>
        <v>0.621</v>
      </c>
      <c r="AJ2" s="60" t="str">
        <f>IF('REGISTRO HC'!E86&lt;&gt;0,'REGISTRO HC'!E86,"")</f>
        <v/>
      </c>
      <c r="AK2" s="60">
        <f>'REGISTRO HC'!M82</f>
        <v>10.7</v>
      </c>
      <c r="AL2" s="60">
        <f>'REGISTRO HC'!M86</f>
        <v>10.7</v>
      </c>
      <c r="AM2" s="60">
        <f>IF('REGISTRO HC'!L90&lt;&gt;"",ROUND('REGISTRO HC'!L90,2),"")</f>
        <v>5.96</v>
      </c>
      <c r="AN2" t="str">
        <f>IF('REGISTRO HC'!N90&lt;&gt;"",'REGISTRO HC'!N90,"")</f>
        <v>Miles de Cajas de Documentos</v>
      </c>
      <c r="AO2" t="str">
        <f>IF('REGISTRO HC'!B90&lt;&gt;0,'REGISTRO HC'!B90,"")</f>
        <v>Numero de cajas de documentos procesados (cada caja 40kg +/- 5%)</v>
      </c>
      <c r="AP2" s="61">
        <f>'REGISTRO HC'!I93</f>
        <v>1.7952999999999999</v>
      </c>
      <c r="AQ2" s="61">
        <f>'REGISTRO HC'!I95</f>
        <v>1.7952999999999999</v>
      </c>
      <c r="AR2" t="str">
        <f>IF('REGISTRO HC'!H99&lt;&gt;0,'REGISTRO HC'!H99,"")</f>
        <v>No</v>
      </c>
      <c r="AS2" t="str">
        <f>IF('REGISTRO HC'!H101&lt;&gt;0,'REGISTRO HC'!H101,"")</f>
        <v/>
      </c>
      <c r="AT2" t="str">
        <f>IF('REGISTRO HC'!H103&lt;&gt;0,'REGISTRO HC'!H103,"")</f>
        <v/>
      </c>
      <c r="AU2" t="str">
        <f>IF('REGISTRO HC'!J105&lt;&gt;0,'REGISTRO HC'!J105,"")</f>
        <v/>
      </c>
      <c r="AV2" s="50" t="str">
        <f>IF('REGISTRO HC'!J107&lt;&gt;0,'REGISTRO HC'!J107,"")</f>
        <v/>
      </c>
      <c r="AW2" s="50" t="str">
        <f>IF('REGISTRO HC'!L107&lt;&gt;0,'REGISTRO HC'!L107,"")</f>
        <v/>
      </c>
      <c r="AX2" t="str">
        <f>'REGISTRO HC'!I111</f>
        <v>1 + 2</v>
      </c>
      <c r="AY2">
        <f>'REGISTRO HC'!K113</f>
        <v>56</v>
      </c>
      <c r="AZ2">
        <f>'REGISTRO HC'!K115</f>
        <v>0</v>
      </c>
      <c r="BA2">
        <f>'REGISTRO HC'!F117</f>
        <v>2024</v>
      </c>
      <c r="BB2">
        <f>'REGISTRO HC'!J117</f>
        <v>2030</v>
      </c>
      <c r="BC2" t="str">
        <f>IF('REGISTRO HC'!B121&lt;&gt;0,'REGISTRO HC'!B121,"")</f>
        <v>La entidad está muy comprometida con el medio ambiente y dispone de un plan ambicioso para cambiar su flota de vehículos tras el cambio a energia renovable y la instalación de placas solares.</v>
      </c>
      <c r="BD2" t="str">
        <f>'REGISTRO HC'!C125</f>
        <v xml:space="preserve">Juan </v>
      </c>
      <c r="BE2" t="str">
        <f>'REGISTRO HC'!G127</f>
        <v>Documentos reunidos para su destruccion</v>
      </c>
      <c r="BF2" s="50" t="str">
        <f>IF('REGISTRO HC'!L137&lt;&gt;0,'REGISTRO HC'!L137,"")</f>
        <v/>
      </c>
      <c r="BG2" t="str">
        <f>'REGISTRO HC'!H9</f>
        <v>Otro</v>
      </c>
      <c r="BH2">
        <f>'REGISTRO HC'!B12</f>
        <v>0</v>
      </c>
      <c r="BI2" t="str">
        <f>IF('REGISTRO HC'!G135=OPCIONES!M20,OPCIONES!N20,IF('REGISTRO HC'!G135=OPCIONES!M21,OPCIONES!N21,IF('REGISTRO HC'!G135=OPCIONES!M22,OPCIONES!N22,0)))</f>
        <v>1_TODO</v>
      </c>
      <c r="BJ2" t="str">
        <f>'REGISTRO HC'!D18</f>
        <v>Es una empresa que se dedica a la destruccion confidencial de documentos y custodia de archivos papel.</v>
      </c>
      <c r="BK2">
        <f>'REGISTRO HC'!B51</f>
        <v>0</v>
      </c>
    </row>
  </sheetData>
  <sheetProtection algorithmName="SHA-512" hashValue="F5E6zDcLYwuwv6ZLihaT1Upb8Cso+Ffl9i5F/V9iJq55SKjnA92w6E2OcjYtSIzPLJ2+8xFw7GOcgTDBFe2wKw==" saltValue="a3mQTnoligRRL6D1F++Llg==" spinCount="100000" sheet="1" objects="1" scenarios="1"/>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0bccbfa-5111-4670-a2bf-4ed25b4bf318" xsi:nil="true"/>
    <lcf76f155ced4ddcb4097134ff3c332f xmlns="cd51fb37-005f-48fa-aa63-a8bf945732c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668CF9F3B4D7F488F5399347AE11A7B" ma:contentTypeVersion="14" ma:contentTypeDescription="Crear nuevo documento." ma:contentTypeScope="" ma:versionID="72c5cb9c19336e177a58d75b7ff8eb4f">
  <xsd:schema xmlns:xsd="http://www.w3.org/2001/XMLSchema" xmlns:xs="http://www.w3.org/2001/XMLSchema" xmlns:p="http://schemas.microsoft.com/office/2006/metadata/properties" xmlns:ns2="cd51fb37-005f-48fa-aa63-a8bf945732c6" xmlns:ns3="a0bccbfa-5111-4670-a2bf-4ed25b4bf318" targetNamespace="http://schemas.microsoft.com/office/2006/metadata/properties" ma:root="true" ma:fieldsID="61dea59925d36d419d62b841f8a800e9" ns2:_="" ns3:_="">
    <xsd:import namespace="cd51fb37-005f-48fa-aa63-a8bf945732c6"/>
    <xsd:import namespace="a0bccbfa-5111-4670-a2bf-4ed25b4bf318"/>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51fb37-005f-48fa-aa63-a8bf945732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be850e0-8bbd-458d-aee6-a4e3a3b6744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bccbfa-5111-4670-a2bf-4ed25b4bf318"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0ddc9da-4dfb-41c1-8ccf-589867e63a80}" ma:internalName="TaxCatchAll" ma:showField="CatchAllData" ma:web="a0bccbfa-5111-4670-a2bf-4ed25b4bf318">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68CB27-8DF8-4047-BABC-C1EBEA5CACC2}">
  <ds:schemaRefs>
    <ds:schemaRef ds:uri="http://schemas.microsoft.com/office/2006/metadata/properties"/>
    <ds:schemaRef ds:uri="http://schemas.microsoft.com/office/infopath/2007/PartnerControls"/>
    <ds:schemaRef ds:uri="a0bccbfa-5111-4670-a2bf-4ed25b4bf318"/>
    <ds:schemaRef ds:uri="cd51fb37-005f-48fa-aa63-a8bf945732c6"/>
  </ds:schemaRefs>
</ds:datastoreItem>
</file>

<file path=customXml/itemProps2.xml><?xml version="1.0" encoding="utf-8"?>
<ds:datastoreItem xmlns:ds="http://schemas.openxmlformats.org/officeDocument/2006/customXml" ds:itemID="{905941C2-771C-463D-A55B-CF10C61343F0}">
  <ds:schemaRefs>
    <ds:schemaRef ds:uri="http://schemas.microsoft.com/sharepoint/v3/contenttype/forms"/>
  </ds:schemaRefs>
</ds:datastoreItem>
</file>

<file path=customXml/itemProps3.xml><?xml version="1.0" encoding="utf-8"?>
<ds:datastoreItem xmlns:ds="http://schemas.openxmlformats.org/officeDocument/2006/customXml" ds:itemID="{57FE4AA6-38EF-4B9D-AA81-E543BE7B55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51fb37-005f-48fa-aa63-a8bf945732c6"/>
    <ds:schemaRef ds:uri="a0bccbfa-5111-4670-a2bf-4ed25b4bf3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37</vt:i4>
      </vt:variant>
    </vt:vector>
  </HeadingPairs>
  <TitlesOfParts>
    <vt:vector size="41" baseType="lpstr">
      <vt:lpstr>REGISTRO HC</vt:lpstr>
      <vt:lpstr>Instrucciones</vt:lpstr>
      <vt:lpstr>OPCIONES</vt:lpstr>
      <vt:lpstr>DATOS</vt:lpstr>
      <vt:lpstr>´Norma</vt:lpstr>
      <vt:lpstr>A.</vt:lpstr>
      <vt:lpstr>Alcance</vt:lpstr>
      <vt:lpstr>Instrucciones!Área_de_impresión</vt:lpstr>
      <vt:lpstr>'REGISTRO HC'!Área_de_impresión</vt:lpstr>
      <vt:lpstr>B.</vt:lpstr>
      <vt:lpstr>C.</vt:lpstr>
      <vt:lpstr>D.</vt:lpstr>
      <vt:lpstr>E.</vt:lpstr>
      <vt:lpstr>Enfoque</vt:lpstr>
      <vt:lpstr>F.</vt:lpstr>
      <vt:lpstr>G.</vt:lpstr>
      <vt:lpstr>H.</vt:lpstr>
      <vt:lpstr>Herramienta</vt:lpstr>
      <vt:lpstr>Hoja_de_cálculo_del_MITECO</vt:lpstr>
      <vt:lpstr>I.</vt:lpstr>
      <vt:lpstr>J.</vt:lpstr>
      <vt:lpstr>K.</vt:lpstr>
      <vt:lpstr>L.</vt:lpstr>
      <vt:lpstr>LetraSECTOR</vt:lpstr>
      <vt:lpstr>M.</vt:lpstr>
      <vt:lpstr>Motivación</vt:lpstr>
      <vt:lpstr>N.</vt:lpstr>
      <vt:lpstr>Norma</vt:lpstr>
      <vt:lpstr>O.</vt:lpstr>
      <vt:lpstr>P.</vt:lpstr>
      <vt:lpstr>Provincias</vt:lpstr>
      <vt:lpstr>Q.</vt:lpstr>
      <vt:lpstr>R.</vt:lpstr>
      <vt:lpstr>S.</vt:lpstr>
      <vt:lpstr>Sector_CNAE2009</vt:lpstr>
      <vt:lpstr>Sí_No</vt:lpstr>
      <vt:lpstr>T.</vt:lpstr>
      <vt:lpstr>Tamaño</vt:lpstr>
      <vt:lpstr>Tipo_informe</vt:lpstr>
      <vt:lpstr>Tipo_solicitud</vt:lpstr>
      <vt:lpstr>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Notario Lopez, Elisa</dc:creator>
  <cp:keywords/>
  <dc:description/>
  <cp:lastModifiedBy>Secretaria</cp:lastModifiedBy>
  <cp:revision/>
  <dcterms:created xsi:type="dcterms:W3CDTF">2018-08-01T07:21:59Z</dcterms:created>
  <dcterms:modified xsi:type="dcterms:W3CDTF">2025-09-25T16:05:13Z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0x0101004668CF9F3B4D7F488F5399347AE11A7B</vt:lpwstr>
  </property>
  <property fmtid="{D5CDD505-2E9C-101B-9397-08002B2CF9AE}" pid="3" name="MediaServiceImageTags">
    <vt:lpwstr/>
  </property>
</Properties>
</file>